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223" documentId="8_{A283C712-EBFB-4EA6-B16E-2A8505E67734}" xr6:coauthVersionLast="47" xr6:coauthVersionMax="47" xr10:uidLastSave="{ED394CC3-6D0D-47D5-BD4E-5AA2498F540A}"/>
  <bookViews>
    <workbookView xWindow="-108" yWindow="-108" windowWidth="23256" windowHeight="13896" tabRatio="695" xr2:uid="{EF36DA7C-7A9B-484E-900C-55198B176875}"/>
  </bookViews>
  <sheets>
    <sheet name="SPA KI displacement breeding" sheetId="4" r:id="rId1"/>
    <sheet name="SPA KI displacement passage" sheetId="6" r:id="rId2"/>
    <sheet name="KI cumulative displace"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23" i="4" l="1"/>
  <c r="AS23" i="4"/>
  <c r="AR23" i="4"/>
  <c r="AQ23" i="4"/>
  <c r="AN23" i="4"/>
  <c r="AM23" i="4"/>
  <c r="AJ23" i="4"/>
  <c r="AI23" i="4"/>
  <c r="AH23" i="4"/>
  <c r="AG23" i="4"/>
  <c r="AF23" i="4"/>
  <c r="AE23" i="4"/>
  <c r="AD23" i="4"/>
  <c r="AC23" i="4"/>
  <c r="AB23" i="4"/>
  <c r="AA23" i="4"/>
  <c r="Z23" i="4"/>
  <c r="Y23" i="4"/>
  <c r="X23" i="4"/>
  <c r="W23" i="4"/>
  <c r="V23" i="4"/>
  <c r="U23" i="4"/>
  <c r="R23" i="4"/>
  <c r="Q23" i="4"/>
  <c r="P23" i="4"/>
  <c r="O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Murray Grant</author>
  </authors>
  <commentList>
    <comment ref="A50" authorId="0" shapeId="0" xr:uid="{B4447DB2-4C58-44CE-9442-493DAE091935}">
      <text>
        <r>
          <rPr>
            <b/>
            <sz val="9"/>
            <color indexed="81"/>
            <rFont val="Tahoma"/>
            <family val="2"/>
          </rPr>
          <t>Murray Grant:</t>
        </r>
        <r>
          <rPr>
            <sz val="9"/>
            <color indexed="81"/>
            <rFont val="Tahoma"/>
            <family val="2"/>
          </rPr>
          <t xml:space="preserve">
Coquet Island not included for kittiwake in Furness 2015.
Population size taken from the estimate used for the Berwick Bank assessment</t>
        </r>
      </text>
    </comment>
  </commentList>
</comments>
</file>

<file path=xl/sharedStrings.xml><?xml version="1.0" encoding="utf-8"?>
<sst xmlns="http://schemas.openxmlformats.org/spreadsheetml/2006/main" count="345" uniqueCount="161">
  <si>
    <r>
      <t>SPA kittiwake populations: Breeding season displacement mortality estimates for in-combination assessments (based upon assuming 30% displacement and 2% mortality amongst displaced birds</t>
    </r>
    <r>
      <rPr>
        <b/>
        <vertAlign val="superscript"/>
        <sz val="14"/>
        <color rgb="FF000000"/>
        <rFont val="Arial"/>
        <family val="2"/>
      </rPr>
      <t>1</t>
    </r>
    <r>
      <rPr>
        <b/>
        <sz val="14"/>
        <color rgb="FF000000"/>
        <rFont val="Arial"/>
        <family val="2"/>
      </rPr>
      <t>)</t>
    </r>
  </si>
  <si>
    <t>Status (consented to operational = Y)</t>
  </si>
  <si>
    <t>Project</t>
  </si>
  <si>
    <t xml:space="preserve">St Abb's Head to Fast Castle </t>
  </si>
  <si>
    <t>Forth Islands</t>
  </si>
  <si>
    <t>Fowlsheugh</t>
  </si>
  <si>
    <t>Buchan Ness to Collieston Coast</t>
  </si>
  <si>
    <t>Troup, Pennan and Lion's Head</t>
  </si>
  <si>
    <t>East Caithness Cliffs</t>
  </si>
  <si>
    <t>North Caithness Cliffs</t>
  </si>
  <si>
    <t>Farne Islands</t>
  </si>
  <si>
    <t>Flamborough and Filey Coast</t>
  </si>
  <si>
    <t>Coquet Island</t>
  </si>
  <si>
    <t>Hoy</t>
  </si>
  <si>
    <t>Copinsay</t>
  </si>
  <si>
    <t>West Westray</t>
  </si>
  <si>
    <t>Cape Wrath</t>
  </si>
  <si>
    <t>Marwick Head</t>
  </si>
  <si>
    <t>Number deaths</t>
  </si>
  <si>
    <t>Adults</t>
  </si>
  <si>
    <t>Immatures</t>
  </si>
  <si>
    <t>Y</t>
  </si>
  <si>
    <t>Inch Cape</t>
  </si>
  <si>
    <t>Neart na Gaoithe</t>
  </si>
  <si>
    <t>Seagreen</t>
  </si>
  <si>
    <t>Kincardine</t>
  </si>
  <si>
    <t>Methil</t>
  </si>
  <si>
    <t>Hywind</t>
  </si>
  <si>
    <t>Aberdeen</t>
  </si>
  <si>
    <t>Beatrice</t>
  </si>
  <si>
    <t>Moray East</t>
  </si>
  <si>
    <t>Moray West</t>
  </si>
  <si>
    <t>in application</t>
  </si>
  <si>
    <t>Berwick Bank</t>
  </si>
  <si>
    <t>PFOWF</t>
  </si>
  <si>
    <t>Green Volt</t>
  </si>
  <si>
    <t>West of Orkney</t>
  </si>
  <si>
    <t>TOTAL</t>
  </si>
  <si>
    <t>Notes:</t>
  </si>
  <si>
    <t>Sources and explanations for apportioned displacement estimates:</t>
  </si>
  <si>
    <r>
      <t xml:space="preserve">Inch Cape: </t>
    </r>
    <r>
      <rPr>
        <i/>
        <sz val="10"/>
        <color rgb="FF000000"/>
        <rFont val="Arial"/>
        <family val="2"/>
      </rPr>
      <t>ICOL (2018) - Habitats Regulations Appraisal for the Inch Cape Wind Farm. Inch Cape Offshore Limited</t>
    </r>
    <r>
      <rPr>
        <sz val="10"/>
        <color rgb="FF000000"/>
        <rFont val="Arial"/>
        <family val="2"/>
      </rPr>
      <t xml:space="preserve">
The apportioned estimates account for 10% sabbatical rate in the adult age class.</t>
    </r>
  </si>
  <si>
    <r>
      <t xml:space="preserve">Neart na Gaoithe: </t>
    </r>
    <r>
      <rPr>
        <i/>
        <sz val="10"/>
        <color rgb="FF000000"/>
        <rFont val="Arial"/>
        <family val="2"/>
      </rPr>
      <t>Pelagica Environmental Consultancy Ltd and Cork Ecology (2018) - Neart na Gaoithe Offshore Wind Farm: Habitats Regulations Appraisal Report. NnG Offshore Wind</t>
    </r>
    <r>
      <rPr>
        <sz val="10"/>
        <color rgb="FF000000"/>
        <rFont val="Arial"/>
        <family val="2"/>
      </rPr>
      <t xml:space="preserve">. </t>
    </r>
  </si>
  <si>
    <r>
      <t xml:space="preserve">Seagreen: </t>
    </r>
    <r>
      <rPr>
        <i/>
        <sz val="10"/>
        <color rgb="FF000000"/>
        <rFont val="Arial"/>
        <family val="2"/>
      </rPr>
      <t xml:space="preserve">Seagreen (2019) - Habitats Regulations Appraisal: Additional Submissions for the 2017 Design.
</t>
    </r>
    <r>
      <rPr>
        <sz val="10"/>
        <color rgb="FF000000"/>
        <rFont val="Arial"/>
        <family val="2"/>
      </rPr>
      <t xml:space="preserve">Apportioned estimates account for 10% sabbatical rate in the adult age class. </t>
    </r>
  </si>
  <si>
    <r>
      <t xml:space="preserve">Kincardine: </t>
    </r>
    <r>
      <rPr>
        <i/>
        <sz val="10"/>
        <color rgb="FF000000"/>
        <rFont val="Arial"/>
        <family val="2"/>
      </rPr>
      <t>Marine Scotland (2017) - Kincardine Offshore Windfarm Limited ("KOWL"): Marine Scotland's Assessment of the Project's Implications for Designated Special Areas of Conservation ("SACs"), Special Protection Areas ("SPAs") and Proposed Special Protection Areas ("pSPAs") in view of the Site's Conservation Objectives</t>
    </r>
    <r>
      <rPr>
        <sz val="10"/>
        <color rgb="FF000000"/>
        <rFont val="Arial"/>
        <family val="2"/>
      </rPr>
      <t>.
Displacement effects from the Kincardine Offshore Wind Farm appear to be assumed relevant only to the Fowlsheugh SPA, as determined in Marine Scotland (2017). The mortality estimates also appear to be based upon a 10% mortality rate amongst displaced birds, so likely overestimating the effect on the Fowlsheugh SPA population.</t>
    </r>
  </si>
  <si>
    <r>
      <t xml:space="preserve">Hywind: </t>
    </r>
    <r>
      <rPr>
        <i/>
        <sz val="10"/>
        <color rgb="FF000000"/>
        <rFont val="Arial"/>
        <family val="2"/>
      </rPr>
      <t>Marine Scotland (2015) - Hywind Scotland Pilot Project: Marine Scotland's Consideration of a Proposal Affecting Desgnated Special Areas of Conservation ("SACs") or Special Portection Areas ("SPAs")</t>
    </r>
    <r>
      <rPr>
        <sz val="10"/>
        <color rgb="FF000000"/>
        <rFont val="Arial"/>
        <family val="2"/>
      </rPr>
      <t xml:space="preserve">. </t>
    </r>
  </si>
  <si>
    <r>
      <t xml:space="preserve">Beatrice, Moray East and Moray West:
</t>
    </r>
    <r>
      <rPr>
        <i/>
        <sz val="10"/>
        <color rgb="FF000000"/>
        <rFont val="Arial"/>
        <family val="2"/>
      </rPr>
      <t>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
Moray  Offshore Windfarm (West) Limited (2019) - Moray West Offshore Windfarm: Offshore Wind Farm and Offshore Transmission Infrastructure (OfTI) Application Addendum. Volume 1: Addendum Repor</t>
    </r>
    <r>
      <rPr>
        <sz val="10"/>
        <color rgb="FF000000"/>
        <rFont val="Arial"/>
        <family val="2"/>
      </rPr>
      <t>t.
The apportioned estimates assume that 91.5% are adult birds (which appears to be the age distribution as recorded during the baseline survey data used to inform the Moray West HRA (as determined in the Addendum report)), but it is unclear if the estimates account for a 10% sabbatical rate in the adult age class.</t>
    </r>
  </si>
  <si>
    <r>
      <t xml:space="preserve">Berwick Bank:
Breeding season displacement mortalities from tables in relevant sections of  - </t>
    </r>
    <r>
      <rPr>
        <i/>
        <sz val="10"/>
        <color rgb="FF000000"/>
        <rFont val="Arial"/>
        <family val="2"/>
      </rPr>
      <t>RPS and Royal HaskoningDHV (2022) - Bewrick Bank Wind Farm Report to Inform Appropriate Assessment. Part Three: Special Protection Areas</t>
    </r>
    <r>
      <rPr>
        <sz val="10"/>
        <color rgb="FF000000"/>
        <rFont val="Arial"/>
        <family val="2"/>
      </rPr>
      <t>. https://marine.gov.scot/sites/default/files/221220_-_eor0766_berwick_bank_wind_farm_-_riaa_part_3_spa_assessment_-_signed.pdfincludes 10% sabbaticals (adults); 30%, 2% - developer
Estimates are derived from the developer approach which equates to 30% displacement and 2% mortality amongst displaced birds.
Estimates assume 10% adults as sabbaticals.</t>
    </r>
  </si>
  <si>
    <r>
      <t xml:space="preserve">PFOWF:
Displacement effects from </t>
    </r>
    <r>
      <rPr>
        <i/>
        <sz val="10"/>
        <color rgb="FF000000"/>
        <rFont val="Arial"/>
        <family val="2"/>
      </rPr>
      <t>HiDef (2022) Pentland floating offshore wind farm. Volume 3: Appendix A.12.4. Marine Ornithology: Displacement Analysis</t>
    </r>
    <r>
      <rPr>
        <sz val="10"/>
        <color rgb="FF000000"/>
        <rFont val="Arial"/>
        <family val="2"/>
      </rPr>
      <t xml:space="preserve">
Estimate for the North Caithness Cliffs SPA is derived from the SeabORD model (Table B1.1, displacement rept) but for all other SPAs, estimates derive from the matrix using rates of 30% displacement and 2% mortality (Table 13, displacement rept). Estimates derived from the matrix are amended according to age distributions as given in Table 11 of </t>
    </r>
    <r>
      <rPr>
        <i/>
        <sz val="10"/>
        <color rgb="FF000000"/>
        <rFont val="Arial"/>
        <family val="2"/>
      </rPr>
      <t>HiDef (2022) - Pentland Floating Offshore Wind Farm, Volume 3: Appendix A.12.1. Marine Ornithology: Baseline Data.</t>
    </r>
  </si>
  <si>
    <r>
      <t xml:space="preserve">Green Volt:
Estimates derived from Table 12.37 in </t>
    </r>
    <r>
      <rPr>
        <i/>
        <sz val="10"/>
        <color rgb="FF000000"/>
        <rFont val="Arial"/>
        <family val="2"/>
      </rPr>
      <t>APEM Ltd (2023) Green Volt Offshore EIA Report: Volume 1, Chapter 12 Offshore and Intertidal Ornithology</t>
    </r>
    <r>
      <rPr>
        <sz val="10"/>
        <color rgb="FF000000"/>
        <rFont val="Arial"/>
        <family val="2"/>
      </rPr>
      <t xml:space="preserve">
SPA and age class apportions are applied based on data in Table 18 of </t>
    </r>
    <r>
      <rPr>
        <i/>
        <sz val="10"/>
        <color rgb="FF000000"/>
        <rFont val="Arial"/>
        <family val="2"/>
      </rPr>
      <t>APEM (2023) - Green Volt Offshore Windfarm Supplementary Ornithological Assessment. APEM Scientific Report P000012307. Green Volt Offhsore Windfarm Ltd., 18/09/2023c, v2.1, 286pp</t>
    </r>
    <r>
      <rPr>
        <sz val="10"/>
        <color rgb="FF000000"/>
        <rFont val="Arial"/>
        <family val="2"/>
      </rPr>
      <t xml:space="preserve"> and Table 1 of the HRA Apportioning Annex in Royal HaskoningDHV (2023) Green Volt Offshore Windfarm Report to Inform Appropriate Assessment.
Estimates assume 10% adults as sabbaticals.
Estimates are derived only for those SPA populations for which the apportionment value is at least 0.01.
</t>
    </r>
  </si>
  <si>
    <r>
      <t>North Sea - Breeding Season</t>
    </r>
    <r>
      <rPr>
        <b/>
        <vertAlign val="superscript"/>
        <sz val="11"/>
        <color rgb="FF000000"/>
        <rFont val="Calibri"/>
        <family val="2"/>
      </rPr>
      <t>1</t>
    </r>
  </si>
  <si>
    <t>North Sea - Autumn passage</t>
  </si>
  <si>
    <t>Autumn passage</t>
  </si>
  <si>
    <t>North Sea - Spring passage</t>
  </si>
  <si>
    <t>Spring passage</t>
  </si>
  <si>
    <r>
      <t>Number of individuals at risk of displacement</t>
    </r>
    <r>
      <rPr>
        <b/>
        <vertAlign val="superscript"/>
        <sz val="11"/>
        <color rgb="FF000000"/>
        <rFont val="Calibri"/>
        <family val="2"/>
      </rPr>
      <t>3</t>
    </r>
  </si>
  <si>
    <r>
      <t>Adults</t>
    </r>
    <r>
      <rPr>
        <vertAlign val="superscript"/>
        <sz val="11"/>
        <color rgb="FF000000"/>
        <rFont val="Calibri"/>
        <family val="2"/>
      </rPr>
      <t>1</t>
    </r>
  </si>
  <si>
    <r>
      <t>Immatures</t>
    </r>
    <r>
      <rPr>
        <vertAlign val="superscript"/>
        <sz val="11"/>
        <color rgb="FF000000"/>
        <rFont val="Calibri"/>
        <family val="2"/>
      </rPr>
      <t>1</t>
    </r>
  </si>
  <si>
    <t>Propn of passage population</t>
  </si>
  <si>
    <r>
      <t>Cumulative number of individuals (all age classes) within UK North Sea wind farms</t>
    </r>
    <r>
      <rPr>
        <vertAlign val="superscript"/>
        <sz val="11"/>
        <color rgb="FF000000"/>
        <rFont val="Calibri"/>
        <family val="2"/>
      </rPr>
      <t>2</t>
    </r>
  </si>
  <si>
    <t>Breeding adults</t>
  </si>
  <si>
    <t>SPA or other population</t>
  </si>
  <si>
    <t>AON</t>
  </si>
  <si>
    <t>No. breeding adults</t>
  </si>
  <si>
    <t>No. immatures</t>
  </si>
  <si>
    <t>Propn</t>
  </si>
  <si>
    <t>No.</t>
  </si>
  <si>
    <t>Russia</t>
  </si>
  <si>
    <t>Norway</t>
  </si>
  <si>
    <t>Faeroes</t>
  </si>
  <si>
    <t>Germany</t>
  </si>
  <si>
    <t>France</t>
  </si>
  <si>
    <t>Ireland</t>
  </si>
  <si>
    <t>Hermaness, Saxavord &amp; Valla</t>
  </si>
  <si>
    <t>Foula</t>
  </si>
  <si>
    <t>Noss</t>
  </si>
  <si>
    <t>Sumburgh Head</t>
  </si>
  <si>
    <t>Fair Isle</t>
  </si>
  <si>
    <t>Calf of Eday</t>
  </si>
  <si>
    <t>Rousay</t>
  </si>
  <si>
    <t>Troup, Pennan &amp; Lion's Head</t>
  </si>
  <si>
    <t>Buchan Ness to Colliston Coast</t>
  </si>
  <si>
    <t>St Abbs to Fastcastle</t>
  </si>
  <si>
    <t>Flamborough &amp; Filey Coast</t>
  </si>
  <si>
    <t>UK North Sea non-SPA colonies (2000)</t>
  </si>
  <si>
    <t>North Rona &amp; Sula Sgeir</t>
  </si>
  <si>
    <t>Handa</t>
  </si>
  <si>
    <t>St Kilda</t>
  </si>
  <si>
    <t>Flannan Islands</t>
  </si>
  <si>
    <t>Shiant Isles</t>
  </si>
  <si>
    <t>Canna &amp; Sanday</t>
  </si>
  <si>
    <t>Rum</t>
  </si>
  <si>
    <t>Mingulay &amp; Berneray</t>
  </si>
  <si>
    <t>North Colonsay &amp; Western Cliffs</t>
  </si>
  <si>
    <t>Ailsa Craig</t>
  </si>
  <si>
    <t>Rathlin Island</t>
  </si>
  <si>
    <t>Skomer &amp; Skokholm</t>
  </si>
  <si>
    <t>UK western non-SPA colonies</t>
  </si>
  <si>
    <r>
      <t xml:space="preserve">1 - These values are taken from </t>
    </r>
    <r>
      <rPr>
        <i/>
        <sz val="10"/>
        <color rgb="FF000000"/>
        <rFont val="Arial"/>
        <family val="2"/>
      </rPr>
      <t>Furness (2015) - Non-Breeding season populations of seabirds in UK waters: population sizes for Biologically Defined Minimum Population Scales BDMPS. Report Number 164. Natural England Commissioned Reports.</t>
    </r>
    <r>
      <rPr>
        <sz val="10"/>
        <color rgb="FF000000"/>
        <rFont val="Arial"/>
        <family val="2"/>
      </rPr>
      <t xml:space="preserve"> Note, the contribution of the SPA population to the BDMPS (in terms of numbers of birds) does not necessarily equate to the SPA population size.</t>
    </r>
  </si>
  <si>
    <t xml:space="preserve">2 - Values are as derived in the KI cumulative passage displace worksheet. </t>
  </si>
  <si>
    <t>3 - The rates of displacement and  mortality amongst displaced birds that are to be assumed should be applied to the apportioned values for each SPA in each seasonal period to obtain the predicted mortality for each SPA for the non-breeding periods.</t>
  </si>
  <si>
    <t>SPA kittiwake: Numbers for estimating displacement effects by seasonal periods for in-combination assessment</t>
  </si>
  <si>
    <r>
      <t>Project</t>
    </r>
    <r>
      <rPr>
        <vertAlign val="superscript"/>
        <sz val="12"/>
        <color rgb="FF000000"/>
        <rFont val="Arial"/>
        <family val="2"/>
      </rPr>
      <t>2</t>
    </r>
  </si>
  <si>
    <r>
      <rPr>
        <sz val="12"/>
        <color rgb="FF000000"/>
        <rFont val="Arial"/>
        <family val="2"/>
      </rPr>
      <t>Mean peak abundance estimates (number individuals)</t>
    </r>
    <r>
      <rPr>
        <vertAlign val="superscript"/>
        <sz val="12"/>
        <color rgb="FF000000"/>
        <rFont val="Arial"/>
        <family val="2"/>
      </rPr>
      <t>1</t>
    </r>
  </si>
  <si>
    <t>Breeding season</t>
  </si>
  <si>
    <t>-</t>
  </si>
  <si>
    <t xml:space="preserve">Aberdeen </t>
  </si>
  <si>
    <t>Blyth Demo</t>
  </si>
  <si>
    <t>Dogger Bank A and B</t>
  </si>
  <si>
    <t xml:space="preserve">Dogger Bank C and Sofia </t>
  </si>
  <si>
    <t>Hornsea Project One</t>
  </si>
  <si>
    <t>Hornsea Project Two</t>
  </si>
  <si>
    <t>Hornsea Project Three</t>
  </si>
  <si>
    <t>Hornsea Four</t>
  </si>
  <si>
    <t xml:space="preserve">Norfolk Vanguard </t>
  </si>
  <si>
    <t>Norfolk Boreas</t>
  </si>
  <si>
    <t>East Anglia ONE</t>
  </si>
  <si>
    <t>Eaast Anglia THREE</t>
  </si>
  <si>
    <t>East Anglia ONE North</t>
  </si>
  <si>
    <t>East Anglia TWO</t>
  </si>
  <si>
    <t>Triton Knoll</t>
  </si>
  <si>
    <r>
      <t>PFOWF</t>
    </r>
    <r>
      <rPr>
        <vertAlign val="superscript"/>
        <sz val="10"/>
        <color rgb="FF000000"/>
        <rFont val="Arial"/>
        <family val="2"/>
      </rPr>
      <t>3</t>
    </r>
  </si>
  <si>
    <r>
      <t>Green Volt</t>
    </r>
    <r>
      <rPr>
        <vertAlign val="superscript"/>
        <sz val="10"/>
        <color rgb="FF000000"/>
        <rFont val="Arial"/>
        <family val="2"/>
      </rPr>
      <t>4</t>
    </r>
  </si>
  <si>
    <t>TOTALS</t>
  </si>
  <si>
    <t xml:space="preserve">1 - The rates of displacement and  mortality amongst displaced birds that are to be assumed can be applied to the mean peak abundance estimates derived for the plans and projects in the above table to produce estimates of the predicted mortality during each seasonal period (with these values for the two passage periods then apportioned according to the BDMPS approach to contribute to estimation of in-combination effects at relevant SPAs). </t>
  </si>
  <si>
    <r>
      <t xml:space="preserve">2 -Unless otherwise indicated, the seasonal mean peak abundances have been extracted from:
</t>
    </r>
    <r>
      <rPr>
        <i/>
        <sz val="10"/>
        <color rgb="FF000000"/>
        <rFont val="Arial"/>
        <family val="2"/>
      </rPr>
      <t>Pelagica and Cork Ecology (2022) Berwick Bank Wind Farm Environmental Impact Assessment Report. Volume 2, Chapter 11: Offshore and Intertidal Ornithology</t>
    </r>
    <r>
      <rPr>
        <sz val="10"/>
        <color rgb="FF000000"/>
        <rFont val="Arial"/>
        <family val="2"/>
      </rPr>
      <t>.
Projects considered for potential displacement effects during the passage periods focus on (but are not limited to) the main development zones in UK North Sea waters, as agreed through the  Berwick Bank Ornithology Roadmap process (at meeting 6, 18th May 2022). NB Prior to Berwick Bank no assessment for a Scottish project had been required to consider displacement effects on kittiwake outside the breding season, whilst assessments for projects in English waters are not required to consider any displacement effects on kittiwake (hence why previous data collations were not available prior to Berwick Bank).</t>
    </r>
  </si>
  <si>
    <r>
      <t xml:space="preserve">3 - Data from Table 4 in </t>
    </r>
    <r>
      <rPr>
        <i/>
        <sz val="10"/>
        <color rgb="FF000000"/>
        <rFont val="Arial"/>
        <family val="2"/>
      </rPr>
      <t>HiDef (2022) - Pentland Floating Offshore Wind Farm, Volume 3: Appendix A.12.1. Marine Ornithology: Baseline Data</t>
    </r>
  </si>
  <si>
    <r>
      <t xml:space="preserve">4 - Data extracted from Tables 20 and 21 in </t>
    </r>
    <r>
      <rPr>
        <i/>
        <sz val="10"/>
        <color rgb="FF000000"/>
        <rFont val="Arial"/>
        <family val="2"/>
      </rPr>
      <t>APEM (2022) Green Volt Offshore Wind Farm. Appendix 12.1: Offshore and Intertidal Ornithology Baseline Technical Report</t>
    </r>
    <r>
      <rPr>
        <sz val="10"/>
        <color rgb="FF000000"/>
        <rFont val="Arial"/>
        <family val="2"/>
      </rPr>
      <t>.</t>
    </r>
  </si>
  <si>
    <t>Salamander</t>
  </si>
  <si>
    <t>Cenos</t>
  </si>
  <si>
    <t>Ossian</t>
  </si>
  <si>
    <t>Muir Mhor</t>
  </si>
  <si>
    <t>Caledonia</t>
  </si>
  <si>
    <t>Dogger Bank South</t>
  </si>
  <si>
    <t>Sumburgh</t>
  </si>
  <si>
    <r>
      <t xml:space="preserve">1 - With the exception of the Kincardine Offshore Wind Farm, PFOWF for North Caithness Cliffs (SeabORD) and Muir Mhor for Buchan Ness to Collieston Cliffs, East Caithness Cliffs, Forth Islands, Fowlsheugh, St Abbs's Head to Fast Castle and Troup Pennan and Lion's Head (all SeabORD), the apportioned mortality estimates from each of the plans and projects are based upon a displacement rate of 30% and a mortality rate of 2% amongst displaced birds. For the purposes of calculating the in-combination effects these estimates can be adjusted according to the rates that are required for consideration by appropriate proportional adjustments </t>
    </r>
    <r>
      <rPr>
        <b/>
        <u/>
        <sz val="10"/>
        <color rgb="FF000000"/>
        <rFont val="Arial"/>
        <family val="2"/>
      </rPr>
      <t>except in the case of the values derived from SeabORD which should be used without any amendment</t>
    </r>
    <r>
      <rPr>
        <sz val="10"/>
        <color rgb="FF000000"/>
        <rFont val="Arial"/>
        <family val="2"/>
      </rPr>
      <t xml:space="preserve">. However, for simplicity (and consistency with previous assessments) it may be assumed that the mortality estimates for the Kincardine Offshore Wind Farm are also based upon 2% mortality of displaced birds. </t>
    </r>
    <r>
      <rPr>
        <b/>
        <sz val="10"/>
        <color rgb="FFFF0000"/>
        <rFont val="Arial"/>
        <family val="2"/>
      </rPr>
      <t>SeabORD values are shown in bold red</t>
    </r>
    <r>
      <rPr>
        <sz val="10"/>
        <color rgb="FF000000"/>
        <rFont val="Arial"/>
        <family val="2"/>
      </rPr>
      <t>.</t>
    </r>
  </si>
  <si>
    <t>Additions and revisions for Q1 2025 update</t>
  </si>
  <si>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are based on rates of 30% displacement and 2% mortality amongst displaced birds, account for a sabbatical rate of 10% and assume adults comprise 53%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10% sabbatical rate.</t>
    </r>
  </si>
  <si>
    <r>
      <t xml:space="preserve">Salamander: Number of adult deaths from Table 7-9 in </t>
    </r>
    <r>
      <rPr>
        <i/>
        <sz val="11"/>
        <color theme="1"/>
        <rFont val="Calibri"/>
        <family val="2"/>
      </rPr>
      <t>Salamander Offshore Wind Farm (2024) - Offshore Report to Inform Appropriate Assessment.</t>
    </r>
    <r>
      <rPr>
        <sz val="11"/>
        <color theme="1"/>
        <rFont val="Calibri"/>
        <family val="2"/>
      </rPr>
      <t xml:space="preserve"> Adult deaths are based on rates of 30% displacement and 2% mortality amongst displaced birds, and account for age class apportioning. Account for a sabbatical rate does not appear to have been included.The number of immature deaths is back-calculated from the adult deaths based on the age class apportioning.</t>
    </r>
  </si>
  <si>
    <r>
      <t xml:space="preserve">Cenos: Number of adult deaths from Tables 7-20 in </t>
    </r>
    <r>
      <rPr>
        <i/>
        <sz val="11"/>
        <color theme="1"/>
        <rFont val="Calibri"/>
        <family val="2"/>
      </rPr>
      <t>Cenos Offshore Wind Farm (2024) - Cenos EIA.  Report to Inform Appropriate Assessment.</t>
    </r>
    <r>
      <rPr>
        <sz val="11"/>
        <color theme="1"/>
        <rFont val="Calibri"/>
        <family val="2"/>
      </rPr>
      <t xml:space="preserve"> Adult deaths are based on rates of 30% displacement and 2% mortality amongst displaced birds, and account for age class apportioning and a 10% sabbatical rate. The number of immature deaths is back-calculated from the adult deaths based on the age class apportioning (Table 7-19) and accounting for the 10% sabbatical rate.</t>
    </r>
  </si>
  <si>
    <r>
      <t xml:space="preserve">Ossian: Number of adult deaths from Table 5.7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are based on rates of 30% displacement and 2% mortality amongst displaced birds, and account for age class apportioning and a sabbatical rate of 10%. The number of immature deaths is back-calculated from the adult deaths based on the age class apportioning and taking account of the 10% sabbatical rate.</t>
    </r>
  </si>
  <si>
    <r>
      <t xml:space="preserve">Muir Mhor: Number of adult and immature deaths from Table 5.1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10% sabbatical rate except where estimates are derived from SeabORD.</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</si>
  <si>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0"/>
        <color rgb="FF000000"/>
        <rFont val="Arial"/>
        <family val="2"/>
      </rPr>
      <t xml:space="preserve">. Adult deaths are based on rates of 30% displacement and 2% mortality amongst displaced birds, account for a sabbatical rate of 10% and assume adults comprise 53% of the impacted population (based on the stable age distribution from a population model - see Table 2-5 in </t>
    </r>
    <r>
      <rPr>
        <i/>
        <sz val="10"/>
        <color rgb="FF000000"/>
        <rFont val="Arial"/>
        <family val="2"/>
      </rPr>
      <t>Appendix 13-1, Caledonia North Apportioning Technical Note</t>
    </r>
    <r>
      <rPr>
        <sz val="10"/>
        <color rgb="FF000000"/>
        <rFont val="Arial"/>
        <family val="2"/>
      </rPr>
      <t>). The number of immature deaths is back-calculated from the adult deaths based on the stable age distribution and taking account of the 10% sabbatical rate.</t>
    </r>
  </si>
  <si>
    <r>
      <t xml:space="preserve">Dogger Bank South: Number of adult deaths derived be applying the Natural England advised apportioning rates (as given in the </t>
    </r>
    <r>
      <rPr>
        <i/>
        <sz val="10"/>
        <color rgb="FF000000"/>
        <rFont val="Arial"/>
        <family val="2"/>
      </rPr>
      <t>Report to Inform Appropriate Assessment - Habitats Regulation Appraisal, Vol 6, Part 4 -  Marine Ornithological Features (rev 3)</t>
    </r>
    <r>
      <rPr>
        <sz val="10"/>
        <color rgb="FF000000"/>
        <rFont val="Arial"/>
        <family val="2"/>
      </rPr>
      <t>) to the derived seasonal mean peak abundances, based on rates of 30% displacement and 10% mortality amongst displaced birds. No age apportioning or sabbatical rates are applied (so all mortality is assumed to affect the adult age class).</t>
    </r>
  </si>
  <si>
    <r>
      <t>Rampion 2</t>
    </r>
    <r>
      <rPr>
        <vertAlign val="superscript"/>
        <sz val="10"/>
        <color rgb="FF000000"/>
        <rFont val="Arial"/>
        <family val="2"/>
      </rPr>
      <t>5</t>
    </r>
  </si>
  <si>
    <r>
      <t xml:space="preserve">5  - Data from </t>
    </r>
    <r>
      <rPr>
        <i/>
        <sz val="10"/>
        <color rgb="FF000000"/>
        <rFont val="Arial"/>
        <family val="2"/>
      </rPr>
      <t>APEM Ltd (2023) Rampion 2 Wind Farm. Category 6: Environmental Statement. Volume 4, Appendix 12.1: Offshore and Intertidal Ornithology Baseline Technical Report (rev A)</t>
    </r>
    <r>
      <rPr>
        <sz val="10"/>
        <color rgb="FF000000"/>
        <rFont val="Arial"/>
        <family val="2"/>
      </rPr>
      <t>.
Abundance data appear to be for array area only as opposed to array area + 2km buffer.</t>
    </r>
  </si>
  <si>
    <t xml:space="preserve">North Falls </t>
  </si>
  <si>
    <t>Outer Dowsing</t>
  </si>
  <si>
    <r>
      <t>SEP / DEP</t>
    </r>
    <r>
      <rPr>
        <vertAlign val="superscript"/>
        <sz val="10"/>
        <color rgb="FF000000"/>
        <rFont val="Arial"/>
        <family val="2"/>
      </rPr>
      <t>6</t>
    </r>
  </si>
  <si>
    <r>
      <t xml:space="preserve">6 - Data extracted from Tables 11-0-122 and 11-0-357 in </t>
    </r>
    <r>
      <rPr>
        <i/>
        <sz val="10"/>
        <color rgb="FF000000"/>
        <rFont val="Arial"/>
        <family val="2"/>
      </rPr>
      <t>Royal HaskoningDHV (2022) Sheringham Shoal and Dudgeon Offshore Wind Farm Extension Projects Environmental Statement. Volume 3, Appendix11.1 - Offshore Ornithology Technical Report</t>
    </r>
    <r>
      <rPr>
        <sz val="10"/>
        <color rgb="FF000000"/>
        <rFont val="Arial"/>
        <family val="2"/>
      </rPr>
      <t>.
Abundances for SEP and DEP are summed for each survey.</t>
    </r>
  </si>
  <si>
    <t xml:space="preserve">Five Estuaries </t>
  </si>
  <si>
    <t>West of Orkney5</t>
  </si>
  <si>
    <t>West of Orkney: Mean peak abundances for seasonal periods from Table 5-10 in  West of Orkney Windfarm: Offshore ornithology additional information - Addendum to the Report to Inform Appropirate Assessment: HRA Stage 2 - SPA Appropirate Assessment</t>
  </si>
  <si>
    <r>
      <t xml:space="preserve">Salamander: Mean peak abundances for seasonal periods derived from population estimates in Table 9 of </t>
    </r>
    <r>
      <rPr>
        <i/>
        <sz val="10"/>
        <color rgb="FF000000"/>
        <rFont val="Arial"/>
        <family val="2"/>
      </rPr>
      <t>Salamander Offshore Wind Farm (2024) - Offshore EIA Report. Volume ER.A.4.12.1: Offshore Ornithology Baseline Data Report.</t>
    </r>
  </si>
  <si>
    <r>
      <t xml:space="preserve">Cenos: Mean peak abundances for seasonal periods derived from data in Table 12 of </t>
    </r>
    <r>
      <rPr>
        <i/>
        <sz val="10"/>
        <color rgb="FF000000"/>
        <rFont val="Arial"/>
        <family val="2"/>
      </rPr>
      <t>Cenos Offshore Wind Farm (2024) - Cenos EIA. Appendix 19 - Ornithology Baseline  Report.</t>
    </r>
  </si>
  <si>
    <r>
      <t xml:space="preserve">Ossian: Mean peak abundances for seasonal periods from Table 11.20 in </t>
    </r>
    <r>
      <rPr>
        <i/>
        <sz val="10"/>
        <color rgb="FF000000"/>
        <rFont val="Arial"/>
        <family val="2"/>
      </rPr>
      <t>Ossian Wind Farm (2024) - Chapter 11: Offshore Ornithology. Array EIA Report.</t>
    </r>
  </si>
  <si>
    <r>
      <t xml:space="preserve">Muir Mhor: Mean peak abundances for seasonal periods from Table 2.3 in </t>
    </r>
    <r>
      <rPr>
        <i/>
        <sz val="10"/>
        <color rgb="FF000000"/>
        <rFont val="Arial"/>
        <family val="2"/>
      </rPr>
      <t>Muir Mhor Offshore Wind Farm (2024) - Volume 3, Appendix 11.3: Offshore Ornithology Distirbutional Responses Report.</t>
    </r>
  </si>
  <si>
    <t>Caledonia: Mean peak abundances for seasonal periods from Table 3-1 in Caledonia Offshore Wind Farm (2024) - Volume 7B Appendix 6-2 Offshore ornithology distributional responses technical report</t>
  </si>
  <si>
    <t>Five Estuaries: Mean peak abundances for seasonal periods derived from abundance estimates in Tables 11 and 35 in Five Estuaries Offshore Wind Farm Environmental Statement, Vol 6, Part 5, Annex 4.4: Seabird Abundance by Survey.</t>
  </si>
  <si>
    <r>
      <t xml:space="preserve">North Falls: Mean peak abundances for seasonal periods derived from abundance estimates in Tables A2.12.1 in </t>
    </r>
    <r>
      <rPr>
        <i/>
        <sz val="10"/>
        <color rgb="FF000000"/>
        <rFont val="Arial"/>
        <family val="2"/>
      </rPr>
      <t>North Falls Offshore Wind Farm Environmental Statement, Appendix 13.2 Offshore Ornithology Technical Report</t>
    </r>
    <r>
      <rPr>
        <sz val="10"/>
        <color rgb="FF000000"/>
        <rFont val="Arial"/>
        <family val="2"/>
      </rPr>
      <t>.</t>
    </r>
  </si>
  <si>
    <r>
      <t xml:space="preserve">Outer Dowsing: Mean peak abundances derived from Table 3-6 in </t>
    </r>
    <r>
      <rPr>
        <i/>
        <sz val="10"/>
        <color rgb="FF000000"/>
        <rFont val="Arial"/>
        <family val="2"/>
      </rPr>
      <t>Outer Dowsing Offshore Wind (2025) - Examination: Vol 3, Appendix 12.1 Offshore and Intertidal Ornithology Baaseline Characterisation Report (rev 3.0)</t>
    </r>
  </si>
  <si>
    <r>
      <t xml:space="preserve">Dogger Bank South: Mean peak abundances for seasonal periods derived from the data in Tables 3-3 and 3-4 (for array +2km buffer) in </t>
    </r>
    <r>
      <rPr>
        <i/>
        <sz val="10"/>
        <color rgb="FF000000"/>
        <rFont val="Arial"/>
        <family val="2"/>
      </rPr>
      <t xml:space="preserve">ES Appendix 12-2 Technical Appendix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</si>
</sst>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3" x14ac:knownFonts="1">
    <font>
      <sz val="10"/>
      <color rgb="FF000000"/>
      <name val="Arial"/>
      <family val="2"/>
    </font>
    <font>
      <b/>
      <sz val="14"/>
      <color rgb="FF000000"/>
      <name val="Arial"/>
      <family val="2"/>
    </font>
    <font>
      <sz val="12"/>
      <color rgb="FF000000"/>
      <name val="Arial"/>
      <family val="2"/>
    </font>
    <font>
      <i/>
      <sz val="10"/>
      <color rgb="FF000000"/>
      <name val="Arial"/>
      <family val="2"/>
    </font>
    <font>
      <vertAlign val="superscript"/>
      <sz val="12"/>
      <color rgb="FF000000"/>
      <name val="Arial"/>
      <family val="2"/>
    </font>
    <font>
      <b/>
      <vertAlign val="superscript"/>
      <sz val="14"/>
      <color rgb="FF000000"/>
      <name val="Arial"/>
      <family val="2"/>
    </font>
    <font>
      <sz val="10"/>
      <color rgb="FFFF0000"/>
      <name val="Arial"/>
      <family val="2"/>
    </font>
    <font>
      <sz val="9"/>
      <color rgb="FF211E1F"/>
      <name val="Arial"/>
      <family val="2"/>
    </font>
    <font>
      <sz val="10"/>
      <color rgb="FF211E1F"/>
      <name val="Arial"/>
      <family val="2"/>
    </font>
    <font>
      <vertAlign val="superscript"/>
      <sz val="10"/>
      <color rgb="FF000000"/>
      <name val="Arial"/>
      <family val="2"/>
    </font>
    <font>
      <sz val="11"/>
      <color rgb="FF000000"/>
      <name val="Calibri"/>
      <family val="2"/>
    </font>
    <font>
      <b/>
      <sz val="11"/>
      <color rgb="FF000000"/>
      <name val="Calibri"/>
      <family val="2"/>
    </font>
    <font>
      <b/>
      <sz val="9"/>
      <color indexed="81"/>
      <name val="Tahoma"/>
      <family val="2"/>
    </font>
    <font>
      <sz val="9"/>
      <color indexed="81"/>
      <name val="Tahoma"/>
      <family val="2"/>
    </font>
    <font>
      <vertAlign val="superscript"/>
      <sz val="11"/>
      <color rgb="FF000000"/>
      <name val="Calibri"/>
      <family val="2"/>
    </font>
    <font>
      <b/>
      <vertAlign val="superscript"/>
      <sz val="11"/>
      <color rgb="FF000000"/>
      <name val="Calibri"/>
      <family val="2"/>
    </font>
    <font>
      <b/>
      <sz val="14"/>
      <color rgb="FF000000"/>
      <name val="Calibri"/>
      <family val="2"/>
    </font>
    <font>
      <b/>
      <sz val="10"/>
      <color rgb="FFFF0000"/>
      <name val="Arial"/>
      <family val="2"/>
    </font>
    <font>
      <b/>
      <u/>
      <sz val="10"/>
      <color rgb="FF000000"/>
      <name val="Arial"/>
      <family val="2"/>
    </font>
    <font>
      <b/>
      <u/>
      <sz val="10"/>
      <color theme="1"/>
      <name val="Arial"/>
      <family val="2"/>
    </font>
    <font>
      <sz val="11"/>
      <color theme="1"/>
      <name val="Calibri"/>
      <family val="2"/>
    </font>
    <font>
      <i/>
      <sz val="11"/>
      <color theme="1"/>
      <name val="Calibri"/>
      <family val="2"/>
    </font>
    <font>
      <sz val="11"/>
      <name val="Calibri"/>
      <family val="2"/>
    </font>
  </fonts>
  <fills count="4">
    <fill>
      <patternFill patternType="none"/>
    </fill>
    <fill>
      <patternFill patternType="gray125"/>
    </fill>
    <fill>
      <patternFill patternType="solid">
        <fgColor theme="4" tint="0.39997558519241921"/>
        <bgColor indexed="64"/>
      </patternFill>
    </fill>
    <fill>
      <patternFill patternType="solid">
        <fgColor theme="0" tint="-0.249977111117893"/>
        <bgColor indexed="64"/>
      </patternFill>
    </fill>
  </fills>
  <borders count="3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thin">
        <color auto="1"/>
      </top>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medium">
        <color auto="1"/>
      </right>
      <top/>
      <bottom style="medium">
        <color auto="1"/>
      </bottom>
      <diagonal/>
    </border>
    <border>
      <left/>
      <right/>
      <top style="thin">
        <color indexed="64"/>
      </top>
      <bottom style="thin">
        <color indexed="64"/>
      </bottom>
      <diagonal/>
    </border>
    <border>
      <left/>
      <right/>
      <top/>
      <bottom style="thin">
        <color auto="1"/>
      </bottom>
      <diagonal/>
    </border>
  </borders>
  <cellStyleXfs count="1">
    <xf numFmtId="0" fontId="0" fillId="0" borderId="0"/>
  </cellStyleXfs>
  <cellXfs count="160">
    <xf numFmtId="0" fontId="0" fillId="0" borderId="0" xfId="0"/>
    <xf numFmtId="0" fontId="0" fillId="0" borderId="4" xfId="0" applyBorder="1"/>
    <xf numFmtId="0" fontId="0" fillId="0" borderId="4" xfId="0" applyBorder="1" applyAlignment="1">
      <alignment vertical="center"/>
    </xf>
    <xf numFmtId="0" fontId="1" fillId="0" borderId="0" xfId="0" applyFont="1" applyAlignment="1">
      <alignment horizontal="left" vertical="center"/>
    </xf>
    <xf numFmtId="0" fontId="0" fillId="0" borderId="0" xfId="0" applyAlignment="1">
      <alignment horizontal="left"/>
    </xf>
    <xf numFmtId="0" fontId="2" fillId="0" borderId="2" xfId="0" applyFont="1" applyBorder="1"/>
    <xf numFmtId="0" fontId="0" fillId="0" borderId="0" xfId="0" applyAlignment="1">
      <alignment wrapText="1"/>
    </xf>
    <xf numFmtId="0" fontId="1" fillId="0" borderId="0" xfId="0" applyFont="1" applyAlignment="1">
      <alignment vertical="center" wrapText="1"/>
    </xf>
    <xf numFmtId="1" fontId="0" fillId="0" borderId="5" xfId="0" applyNumberFormat="1" applyBorder="1" applyAlignment="1">
      <alignment horizontal="center"/>
    </xf>
    <xf numFmtId="1" fontId="0" fillId="0" borderId="0" xfId="0" applyNumberFormat="1"/>
    <xf numFmtId="0" fontId="2" fillId="0" borderId="1" xfId="0" applyFont="1" applyBorder="1" applyAlignment="1">
      <alignment horizontal="center"/>
    </xf>
    <xf numFmtId="0" fontId="6" fillId="0" borderId="1" xfId="0" applyFont="1" applyBorder="1"/>
    <xf numFmtId="2" fontId="6" fillId="0" borderId="1" xfId="0" applyNumberFormat="1" applyFont="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2" fontId="0" fillId="0" borderId="9" xfId="0" applyNumberFormat="1" applyBorder="1" applyAlignment="1">
      <alignment horizontal="center"/>
    </xf>
    <xf numFmtId="2" fontId="0" fillId="0" borderId="4" xfId="0" applyNumberFormat="1" applyBorder="1" applyAlignment="1">
      <alignment horizontal="center"/>
    </xf>
    <xf numFmtId="2" fontId="6" fillId="0" borderId="2" xfId="0" applyNumberFormat="1" applyFont="1" applyBorder="1" applyAlignment="1">
      <alignment horizontal="center"/>
    </xf>
    <xf numFmtId="0" fontId="0" fillId="0" borderId="4" xfId="0" applyBorder="1" applyAlignment="1">
      <alignment wrapText="1"/>
    </xf>
    <xf numFmtId="1" fontId="8" fillId="0" borderId="5"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1" fontId="0" fillId="0" borderId="5" xfId="0" applyNumberFormat="1" applyBorder="1" applyAlignment="1">
      <alignment horizontal="center" wrapText="1"/>
    </xf>
    <xf numFmtId="1" fontId="0" fillId="0" borderId="5" xfId="0" applyNumberFormat="1" applyBorder="1" applyAlignment="1">
      <alignment horizontal="center" vertical="center"/>
    </xf>
    <xf numFmtId="0" fontId="0" fillId="0" borderId="5" xfId="0" applyBorder="1" applyAlignment="1">
      <alignment horizontal="center"/>
    </xf>
    <xf numFmtId="1" fontId="0" fillId="0" borderId="5" xfId="0" quotePrefix="1" applyNumberFormat="1" applyBorder="1" applyAlignment="1">
      <alignment horizontal="center"/>
    </xf>
    <xf numFmtId="1" fontId="0" fillId="0" borderId="0" xfId="0" applyNumberFormat="1" applyAlignment="1">
      <alignment horizontal="center"/>
    </xf>
    <xf numFmtId="1" fontId="0" fillId="0" borderId="5" xfId="0" quotePrefix="1" applyNumberFormat="1" applyBorder="1" applyAlignment="1">
      <alignment horizontal="center" wrapText="1"/>
    </xf>
    <xf numFmtId="0" fontId="10" fillId="0" borderId="20" xfId="0" applyFont="1" applyBorder="1" applyAlignment="1">
      <alignment wrapText="1"/>
    </xf>
    <xf numFmtId="0" fontId="10" fillId="0" borderId="16" xfId="0" applyFont="1" applyBorder="1"/>
    <xf numFmtId="0" fontId="10" fillId="0" borderId="18" xfId="0" applyFont="1" applyBorder="1"/>
    <xf numFmtId="0" fontId="11" fillId="0" borderId="21" xfId="0" applyFont="1" applyBorder="1" applyAlignment="1">
      <alignment wrapText="1"/>
    </xf>
    <xf numFmtId="0" fontId="10" fillId="0" borderId="18" xfId="0" applyFont="1" applyBorder="1" applyAlignment="1">
      <alignment wrapText="1"/>
    </xf>
    <xf numFmtId="0" fontId="10" fillId="0" borderId="16" xfId="0" applyFont="1" applyBorder="1" applyAlignment="1">
      <alignment horizontal="center" wrapText="1"/>
    </xf>
    <xf numFmtId="0" fontId="10" fillId="0" borderId="18" xfId="0" applyFont="1" applyBorder="1" applyAlignment="1">
      <alignment horizontal="center" wrapText="1"/>
    </xf>
    <xf numFmtId="164" fontId="10" fillId="0" borderId="18" xfId="0" applyNumberFormat="1" applyFont="1" applyBorder="1" applyAlignment="1">
      <alignment wrapText="1"/>
    </xf>
    <xf numFmtId="164" fontId="10" fillId="0" borderId="19" xfId="0" applyNumberFormat="1" applyFont="1" applyBorder="1" applyAlignment="1">
      <alignment horizontal="center" wrapText="1"/>
    </xf>
    <xf numFmtId="0" fontId="10" fillId="0" borderId="19" xfId="0" applyFont="1" applyBorder="1" applyAlignment="1">
      <alignment horizontal="center" wrapText="1"/>
    </xf>
    <xf numFmtId="0" fontId="10" fillId="0" borderId="0" xfId="0" applyFont="1" applyAlignment="1">
      <alignment wrapText="1"/>
    </xf>
    <xf numFmtId="0" fontId="10" fillId="0" borderId="0" xfId="0" applyFont="1"/>
    <xf numFmtId="0" fontId="10" fillId="0" borderId="22" xfId="0" applyFont="1" applyBorder="1"/>
    <xf numFmtId="0" fontId="10" fillId="0" borderId="15" xfId="0" applyFont="1" applyBorder="1"/>
    <xf numFmtId="164" fontId="10" fillId="0" borderId="15" xfId="0" applyNumberFormat="1" applyFont="1" applyBorder="1"/>
    <xf numFmtId="164" fontId="10" fillId="0" borderId="13" xfId="0" applyNumberFormat="1" applyFont="1" applyBorder="1"/>
    <xf numFmtId="0" fontId="10" fillId="0" borderId="13" xfId="0" applyFont="1" applyBorder="1"/>
    <xf numFmtId="0" fontId="10" fillId="0" borderId="14" xfId="0" applyFont="1" applyBorder="1"/>
    <xf numFmtId="164" fontId="10" fillId="0" borderId="0" xfId="0" applyNumberFormat="1" applyFont="1"/>
    <xf numFmtId="164" fontId="10" fillId="0" borderId="20" xfId="0" applyNumberFormat="1" applyFont="1" applyBorder="1"/>
    <xf numFmtId="0" fontId="10" fillId="0" borderId="20" xfId="0" applyFont="1" applyBorder="1"/>
    <xf numFmtId="0" fontId="10" fillId="0" borderId="23" xfId="0" applyFont="1" applyBorder="1" applyAlignment="1">
      <alignment wrapText="1"/>
    </xf>
    <xf numFmtId="0" fontId="10" fillId="0" borderId="23" xfId="0" applyFont="1" applyBorder="1"/>
    <xf numFmtId="2" fontId="10" fillId="0" borderId="24" xfId="0" applyNumberFormat="1" applyFont="1" applyBorder="1"/>
    <xf numFmtId="2" fontId="10" fillId="0" borderId="23" xfId="0" applyNumberFormat="1" applyFont="1" applyBorder="1"/>
    <xf numFmtId="164" fontId="10" fillId="0" borderId="23" xfId="0" applyNumberFormat="1" applyFont="1" applyBorder="1"/>
    <xf numFmtId="164" fontId="10" fillId="0" borderId="25" xfId="0" applyNumberFormat="1" applyFont="1" applyBorder="1"/>
    <xf numFmtId="2" fontId="10" fillId="0" borderId="14" xfId="0" applyNumberFormat="1" applyFont="1" applyBorder="1"/>
    <xf numFmtId="2" fontId="10" fillId="0" borderId="0" xfId="0" applyNumberFormat="1" applyFont="1"/>
    <xf numFmtId="0" fontId="11" fillId="0" borderId="0" xfId="0" applyFont="1"/>
    <xf numFmtId="0" fontId="11" fillId="0" borderId="14" xfId="0" applyFont="1" applyBorder="1"/>
    <xf numFmtId="2" fontId="11" fillId="0" borderId="0" xfId="0" applyNumberFormat="1" applyFont="1"/>
    <xf numFmtId="164" fontId="11" fillId="0" borderId="0" xfId="0" applyNumberFormat="1" applyFont="1"/>
    <xf numFmtId="164" fontId="11" fillId="0" borderId="20" xfId="0" applyNumberFormat="1" applyFont="1" applyBorder="1"/>
    <xf numFmtId="0" fontId="11" fillId="0" borderId="0" xfId="0" applyFont="1" applyAlignment="1">
      <alignment horizontal="center" wrapText="1"/>
    </xf>
    <xf numFmtId="164" fontId="10" fillId="3" borderId="15" xfId="0" applyNumberFormat="1" applyFont="1" applyFill="1" applyBorder="1"/>
    <xf numFmtId="164" fontId="10" fillId="3" borderId="0" xfId="0" applyNumberFormat="1" applyFont="1" applyFill="1"/>
    <xf numFmtId="164" fontId="10" fillId="0" borderId="15" xfId="0" applyNumberFormat="1" applyFont="1" applyBorder="1" applyAlignment="1">
      <alignment horizontal="center" wrapText="1"/>
    </xf>
    <xf numFmtId="164" fontId="10" fillId="0" borderId="26" xfId="0" applyNumberFormat="1" applyFont="1" applyBorder="1" applyAlignment="1">
      <alignment horizontal="center" wrapText="1"/>
    </xf>
    <xf numFmtId="164" fontId="10" fillId="3" borderId="22" xfId="0" applyNumberFormat="1" applyFont="1" applyFill="1" applyBorder="1"/>
    <xf numFmtId="164" fontId="10" fillId="3" borderId="14" xfId="0" applyNumberFormat="1" applyFont="1" applyFill="1" applyBorder="1"/>
    <xf numFmtId="165" fontId="10" fillId="0" borderId="23" xfId="0" applyNumberFormat="1" applyFont="1" applyBorder="1"/>
    <xf numFmtId="165" fontId="11" fillId="0" borderId="14" xfId="0" applyNumberFormat="1" applyFont="1" applyBorder="1"/>
    <xf numFmtId="165" fontId="11" fillId="0" borderId="0" xfId="0" applyNumberFormat="1" applyFont="1"/>
    <xf numFmtId="165" fontId="10" fillId="0" borderId="14" xfId="0" applyNumberFormat="1" applyFont="1" applyBorder="1"/>
    <xf numFmtId="165" fontId="10" fillId="0" borderId="0" xfId="0" applyNumberFormat="1" applyFont="1"/>
    <xf numFmtId="165" fontId="10" fillId="0" borderId="20" xfId="0" applyNumberFormat="1" applyFont="1" applyBorder="1"/>
    <xf numFmtId="164" fontId="10" fillId="3" borderId="13" xfId="0" applyNumberFormat="1" applyFont="1" applyFill="1" applyBorder="1"/>
    <xf numFmtId="164" fontId="10" fillId="3" borderId="20" xfId="0" applyNumberFormat="1" applyFont="1" applyFill="1" applyBorder="1"/>
    <xf numFmtId="164" fontId="10" fillId="3" borderId="30" xfId="0" applyNumberFormat="1" applyFont="1" applyFill="1" applyBorder="1"/>
    <xf numFmtId="165" fontId="11" fillId="0" borderId="20" xfId="0" applyNumberFormat="1" applyFont="1" applyBorder="1"/>
    <xf numFmtId="0" fontId="0" fillId="0" borderId="29" xfId="0" applyBorder="1"/>
    <xf numFmtId="164" fontId="10" fillId="3" borderId="31" xfId="0" applyNumberFormat="1" applyFont="1" applyFill="1" applyBorder="1"/>
    <xf numFmtId="0" fontId="2" fillId="0" borderId="3" xfId="0" applyFont="1" applyBorder="1" applyAlignment="1">
      <alignment horizontal="center" vertical="center" wrapText="1"/>
    </xf>
    <xf numFmtId="0" fontId="10" fillId="0" borderId="24" xfId="0" applyFont="1" applyBorder="1"/>
    <xf numFmtId="0" fontId="10" fillId="0" borderId="17" xfId="0" applyFont="1" applyBorder="1"/>
    <xf numFmtId="0" fontId="10" fillId="0" borderId="26" xfId="0" applyFont="1" applyBorder="1"/>
    <xf numFmtId="2" fontId="10" fillId="0" borderId="17" xfId="0" applyNumberFormat="1" applyFont="1" applyBorder="1"/>
    <xf numFmtId="2" fontId="10" fillId="0" borderId="26" xfId="0" applyNumberFormat="1" applyFont="1" applyBorder="1"/>
    <xf numFmtId="164" fontId="10" fillId="0" borderId="26" xfId="0" applyNumberFormat="1" applyFont="1" applyBorder="1"/>
    <xf numFmtId="164" fontId="10" fillId="0" borderId="27" xfId="0" applyNumberFormat="1" applyFont="1" applyBorder="1"/>
    <xf numFmtId="165" fontId="10" fillId="0" borderId="26" xfId="0" applyNumberFormat="1" applyFont="1" applyBorder="1"/>
    <xf numFmtId="0" fontId="0" fillId="0" borderId="0" xfId="0" applyAlignment="1">
      <alignment horizontal="center"/>
    </xf>
    <xf numFmtId="0" fontId="0" fillId="0" borderId="0" xfId="0" applyAlignment="1">
      <alignment vertical="center"/>
    </xf>
    <xf numFmtId="0" fontId="0" fillId="0" borderId="11" xfId="0" applyBorder="1" applyAlignment="1">
      <alignment horizontal="center"/>
    </xf>
    <xf numFmtId="0" fontId="0" fillId="0" borderId="11" xfId="0" applyBorder="1" applyAlignment="1">
      <alignment wrapText="1"/>
    </xf>
    <xf numFmtId="1" fontId="8" fillId="0" borderId="12" xfId="0" applyNumberFormat="1" applyFont="1" applyBorder="1" applyAlignment="1">
      <alignment horizontal="center" vertical="center" wrapText="1"/>
    </xf>
    <xf numFmtId="0" fontId="0" fillId="0" borderId="7" xfId="0" applyBorder="1" applyAlignment="1">
      <alignment wrapText="1"/>
    </xf>
    <xf numFmtId="1" fontId="0" fillId="0" borderId="7" xfId="0" applyNumberFormat="1" applyBorder="1" applyAlignment="1">
      <alignment horizontal="center" wrapText="1"/>
    </xf>
    <xf numFmtId="1" fontId="0" fillId="0" borderId="7" xfId="0" applyNumberFormat="1" applyBorder="1" applyAlignment="1">
      <alignment horizontal="center"/>
    </xf>
    <xf numFmtId="0" fontId="0" fillId="0" borderId="2" xfId="0" applyBorder="1"/>
    <xf numFmtId="0" fontId="6" fillId="0" borderId="3" xfId="0" applyFont="1" applyBorder="1" applyAlignment="1">
      <alignment wrapText="1"/>
    </xf>
    <xf numFmtId="1" fontId="6" fillId="0" borderId="3" xfId="0" applyNumberFormat="1" applyFont="1" applyBorder="1" applyAlignment="1">
      <alignment horizontal="center" wrapText="1"/>
    </xf>
    <xf numFmtId="0" fontId="0" fillId="0" borderId="10" xfId="0" applyBorder="1"/>
    <xf numFmtId="0" fontId="0" fillId="0" borderId="12" xfId="0" applyBorder="1" applyAlignment="1">
      <alignment wrapText="1"/>
    </xf>
    <xf numFmtId="1" fontId="0" fillId="0" borderId="12" xfId="0" applyNumberFormat="1" applyBorder="1" applyAlignment="1">
      <alignment horizontal="center"/>
    </xf>
    <xf numFmtId="2" fontId="0" fillId="0" borderId="0" xfId="0" applyNumberFormat="1" applyAlignment="1">
      <alignment horizontal="center"/>
    </xf>
    <xf numFmtId="2" fontId="0" fillId="0" borderId="6" xfId="0" applyNumberFormat="1" applyBorder="1" applyAlignment="1">
      <alignment horizontal="center"/>
    </xf>
    <xf numFmtId="2" fontId="0" fillId="0" borderId="8" xfId="0" applyNumberFormat="1" applyBorder="1" applyAlignment="1">
      <alignment horizontal="center"/>
    </xf>
    <xf numFmtId="2" fontId="0" fillId="0" borderId="34" xfId="0" applyNumberFormat="1" applyBorder="1" applyAlignment="1">
      <alignment horizontal="center"/>
    </xf>
    <xf numFmtId="2" fontId="17" fillId="0" borderId="4" xfId="0" applyNumberFormat="1" applyFont="1" applyBorder="1" applyAlignment="1">
      <alignment horizontal="center"/>
    </xf>
    <xf numFmtId="2" fontId="17" fillId="0" borderId="0" xfId="0" applyNumberFormat="1" applyFont="1" applyAlignment="1">
      <alignment horizontal="center"/>
    </xf>
    <xf numFmtId="0" fontId="20" fillId="0" borderId="0" xfId="0" applyFont="1" applyAlignment="1">
      <alignment vertical="top" wrapText="1"/>
    </xf>
    <xf numFmtId="165" fontId="22" fillId="0" borderId="24" xfId="0" applyNumberFormat="1" applyFont="1" applyBorder="1"/>
    <xf numFmtId="165" fontId="22" fillId="0" borderId="25" xfId="0" applyNumberFormat="1" applyFont="1" applyBorder="1"/>
    <xf numFmtId="165" fontId="22" fillId="0" borderId="14" xfId="0" applyNumberFormat="1" applyFont="1" applyBorder="1"/>
    <xf numFmtId="165" fontId="22" fillId="0" borderId="20" xfId="0" applyNumberFormat="1" applyFont="1" applyBorder="1"/>
    <xf numFmtId="165" fontId="22" fillId="0" borderId="17" xfId="0" applyNumberFormat="1" applyFont="1" applyBorder="1"/>
    <xf numFmtId="165" fontId="22" fillId="0" borderId="27" xfId="0" applyNumberFormat="1" applyFont="1" applyBorder="1"/>
    <xf numFmtId="0" fontId="20" fillId="0" borderId="0" xfId="0" applyFont="1" applyAlignment="1">
      <alignment horizontal="left" vertical="top" wrapText="1"/>
    </xf>
    <xf numFmtId="0" fontId="19" fillId="0" borderId="0" xfId="0" applyFont="1" applyAlignment="1">
      <alignment horizontal="lef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8" xfId="0" applyFont="1" applyBorder="1" applyAlignment="1">
      <alignment horizontal="center"/>
    </xf>
    <xf numFmtId="0" fontId="0" fillId="0" borderId="0" xfId="0" applyAlignment="1">
      <alignment horizontal="left" vertical="center" wrapText="1"/>
    </xf>
    <xf numFmtId="0" fontId="2" fillId="0" borderId="1" xfId="0" applyFont="1" applyBorder="1" applyAlignment="1">
      <alignment horizontal="center"/>
    </xf>
    <xf numFmtId="0" fontId="2" fillId="0" borderId="2" xfId="0" applyFont="1" applyBorder="1" applyAlignment="1">
      <alignment horizontal="center"/>
    </xf>
    <xf numFmtId="0" fontId="0" fillId="0" borderId="0" xfId="0" applyAlignment="1">
      <alignment horizontal="left" vertical="top"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1" fillId="2" borderId="0" xfId="0" applyFont="1" applyFill="1" applyAlignment="1">
      <alignment horizontal="center" vertical="center" wrapText="1"/>
    </xf>
    <xf numFmtId="0" fontId="2" fillId="0" borderId="1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11" fillId="0" borderId="14" xfId="0" applyFont="1" applyBorder="1" applyAlignment="1">
      <alignment horizontal="center" wrapText="1"/>
    </xf>
    <xf numFmtId="0" fontId="11" fillId="0" borderId="0" xfId="0" applyFont="1" applyAlignment="1">
      <alignment horizontal="center" wrapText="1"/>
    </xf>
    <xf numFmtId="0" fontId="11" fillId="0" borderId="20" xfId="0" applyFont="1" applyBorder="1" applyAlignment="1">
      <alignment horizontal="center" wrapText="1"/>
    </xf>
    <xf numFmtId="0" fontId="10" fillId="0" borderId="16" xfId="0" applyFont="1" applyBorder="1" applyAlignment="1">
      <alignment horizontal="center"/>
    </xf>
    <xf numFmtId="0" fontId="10" fillId="0" borderId="18" xfId="0" applyFont="1" applyBorder="1" applyAlignment="1">
      <alignment horizontal="center"/>
    </xf>
    <xf numFmtId="164" fontId="10" fillId="0" borderId="18" xfId="0" applyNumberFormat="1" applyFont="1" applyBorder="1" applyAlignment="1">
      <alignment horizontal="center" wrapText="1"/>
    </xf>
    <xf numFmtId="164" fontId="10" fillId="0" borderId="19" xfId="0" applyNumberFormat="1" applyFont="1" applyBorder="1" applyAlignment="1">
      <alignment horizontal="center" wrapText="1"/>
    </xf>
    <xf numFmtId="0" fontId="10" fillId="0" borderId="18" xfId="0" applyFont="1" applyBorder="1" applyAlignment="1">
      <alignment horizontal="center" wrapText="1"/>
    </xf>
    <xf numFmtId="0" fontId="10" fillId="0" borderId="19" xfId="0" applyFont="1" applyBorder="1" applyAlignment="1">
      <alignment horizontal="center" wrapText="1"/>
    </xf>
    <xf numFmtId="0" fontId="11" fillId="0" borderId="17" xfId="0" applyFont="1" applyBorder="1" applyAlignment="1">
      <alignment horizontal="center" wrapText="1"/>
    </xf>
    <xf numFmtId="0" fontId="11" fillId="0" borderId="26" xfId="0" applyFont="1" applyBorder="1" applyAlignment="1">
      <alignment horizontal="center" wrapText="1"/>
    </xf>
    <xf numFmtId="0" fontId="11" fillId="0" borderId="27" xfId="0" applyFont="1" applyBorder="1" applyAlignment="1">
      <alignment horizontal="center" wrapText="1"/>
    </xf>
    <xf numFmtId="0" fontId="16" fillId="0" borderId="17" xfId="0" applyFont="1" applyBorder="1" applyAlignment="1">
      <alignment horizontal="center" wrapText="1"/>
    </xf>
    <xf numFmtId="0" fontId="16" fillId="0" borderId="26" xfId="0" applyFont="1" applyBorder="1" applyAlignment="1">
      <alignment horizontal="center" wrapText="1"/>
    </xf>
    <xf numFmtId="0" fontId="16" fillId="0" borderId="27" xfId="0" applyFont="1" applyBorder="1" applyAlignment="1">
      <alignment horizontal="center" wrapText="1"/>
    </xf>
    <xf numFmtId="164" fontId="10" fillId="0" borderId="22" xfId="0" applyNumberFormat="1" applyFont="1" applyBorder="1" applyAlignment="1">
      <alignment horizontal="center" wrapText="1"/>
    </xf>
    <xf numFmtId="164" fontId="10" fillId="0" borderId="17" xfId="0" applyNumberFormat="1" applyFont="1" applyBorder="1" applyAlignment="1">
      <alignment horizontal="center" wrapText="1"/>
    </xf>
    <xf numFmtId="164" fontId="10" fillId="0" borderId="13" xfId="0" applyNumberFormat="1" applyFont="1" applyBorder="1" applyAlignment="1">
      <alignment horizontal="center" wrapText="1"/>
    </xf>
    <xf numFmtId="164" fontId="10" fillId="0" borderId="27" xfId="0" applyNumberFormat="1" applyFont="1" applyBorder="1" applyAlignment="1">
      <alignment horizontal="center" wrapText="1"/>
    </xf>
    <xf numFmtId="1" fontId="10" fillId="0" borderId="28" xfId="0" applyNumberFormat="1" applyFont="1" applyBorder="1" applyAlignment="1">
      <alignment horizontal="center" vertical="center"/>
    </xf>
    <xf numFmtId="1" fontId="10" fillId="0" borderId="29" xfId="0" applyNumberFormat="1" applyFont="1" applyBorder="1" applyAlignment="1">
      <alignment horizontal="center" vertical="center"/>
    </xf>
    <xf numFmtId="1" fontId="10" fillId="0" borderId="32" xfId="0" applyNumberFormat="1" applyFont="1" applyBorder="1" applyAlignment="1">
      <alignment horizontal="center" vertical="center"/>
    </xf>
    <xf numFmtId="0" fontId="0" fillId="0" borderId="0" xfId="0" applyAlignment="1">
      <alignment horizontal="left"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0" fillId="0" borderId="0" xfId="0" applyAlignment="1">
      <alignment horizontal="left" vertical="center"/>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61B81-3A5B-4C83-8A3E-A1E7F02D37BE}">
  <sheetPr>
    <pageSetUpPr fitToPage="1"/>
  </sheetPr>
  <dimension ref="A1:AT49"/>
  <sheetViews>
    <sheetView tabSelected="1" zoomScale="80" zoomScaleNormal="80" workbookViewId="0">
      <pane xSplit="2" ySplit="5" topLeftCell="C6" activePane="bottomRight" state="frozen"/>
      <selection pane="topRight" activeCell="C1" sqref="C1"/>
      <selection pane="bottomLeft" activeCell="A6" sqref="A6"/>
      <selection pane="bottomRight" activeCell="U18" sqref="U18:U24"/>
    </sheetView>
  </sheetViews>
  <sheetFormatPr defaultRowHeight="13.2" x14ac:dyDescent="0.25"/>
  <cols>
    <col min="1" max="1" width="14.6640625" customWidth="1"/>
    <col min="2" max="2" width="20.109375" customWidth="1"/>
    <col min="3" max="3" width="11.109375" customWidth="1"/>
    <col min="4" max="4" width="12.44140625" customWidth="1"/>
    <col min="5" max="5" width="12.109375" customWidth="1"/>
    <col min="6" max="6" width="13" customWidth="1"/>
    <col min="7" max="7" width="11" customWidth="1"/>
    <col min="8" max="8" width="12.6640625" customWidth="1"/>
    <col min="9" max="9" width="10.6640625" customWidth="1"/>
    <col min="10" max="10" width="12.109375" customWidth="1"/>
    <col min="11" max="12" width="12" customWidth="1"/>
    <col min="13" max="13" width="11.6640625" customWidth="1"/>
    <col min="14" max="14" width="13.109375" customWidth="1"/>
    <col min="15" max="15" width="11.33203125" customWidth="1"/>
    <col min="16" max="16" width="12.6640625" customWidth="1"/>
    <col min="17" max="17" width="12.5546875" customWidth="1"/>
    <col min="18" max="18" width="13.44140625" customWidth="1"/>
    <col min="19" max="19" width="11.6640625" customWidth="1"/>
    <col min="20" max="20" width="12.44140625" customWidth="1"/>
    <col min="21" max="21" width="11.109375" customWidth="1"/>
    <col min="22" max="22" width="12.44140625" customWidth="1"/>
    <col min="23" max="23" width="10.44140625" customWidth="1"/>
    <col min="24" max="24" width="11.109375" customWidth="1"/>
    <col min="25" max="25" width="10.5546875" customWidth="1"/>
    <col min="26" max="26" width="11" customWidth="1"/>
    <col min="27" max="27" width="10.44140625" customWidth="1"/>
    <col min="28" max="28" width="11.88671875" customWidth="1"/>
    <col min="32" max="32" width="13" customWidth="1"/>
    <col min="34" max="34" width="12.109375" customWidth="1"/>
    <col min="36" max="36" width="11.33203125" customWidth="1"/>
    <col min="38" max="38" width="11.33203125" customWidth="1"/>
    <col min="40" max="40" width="12" customWidth="1"/>
    <col min="42" max="42" width="11" customWidth="1"/>
    <col min="44" max="44" width="12.109375" customWidth="1"/>
    <col min="46" max="46" width="13.109375" customWidth="1"/>
  </cols>
  <sheetData>
    <row r="1" spans="1:46" ht="46.5" customHeight="1" x14ac:dyDescent="0.25">
      <c r="A1" s="130" t="s">
        <v>0</v>
      </c>
      <c r="B1" s="130"/>
      <c r="C1" s="130"/>
      <c r="D1" s="130"/>
      <c r="E1" s="130"/>
      <c r="F1" s="130"/>
      <c r="G1" s="130"/>
      <c r="H1" s="130"/>
      <c r="I1" s="130"/>
      <c r="J1" s="130"/>
      <c r="K1" s="130"/>
      <c r="L1" s="130"/>
      <c r="M1" s="130"/>
      <c r="N1" s="130"/>
      <c r="O1" s="130"/>
      <c r="P1" s="130"/>
      <c r="Q1" s="130"/>
      <c r="R1" s="130"/>
      <c r="S1" s="130"/>
      <c r="T1" s="130"/>
    </row>
    <row r="2" spans="1:46" ht="17.399999999999999" x14ac:dyDescent="0.25">
      <c r="B2" s="3"/>
      <c r="C2" s="3"/>
      <c r="D2" s="3"/>
      <c r="E2" s="3"/>
      <c r="F2" s="4"/>
      <c r="G2" s="4"/>
      <c r="H2" s="4"/>
      <c r="I2" s="4"/>
      <c r="J2" s="4"/>
    </row>
    <row r="3" spans="1:46" ht="36.75" customHeight="1" x14ac:dyDescent="0.25">
      <c r="A3" s="127" t="s">
        <v>1</v>
      </c>
      <c r="B3" s="131" t="s">
        <v>2</v>
      </c>
      <c r="C3" s="118" t="s">
        <v>3</v>
      </c>
      <c r="D3" s="118"/>
      <c r="E3" s="118" t="s">
        <v>4</v>
      </c>
      <c r="F3" s="118"/>
      <c r="G3" s="118" t="s">
        <v>5</v>
      </c>
      <c r="H3" s="118"/>
      <c r="I3" s="118" t="s">
        <v>6</v>
      </c>
      <c r="J3" s="118"/>
      <c r="K3" s="118" t="s">
        <v>7</v>
      </c>
      <c r="L3" s="118"/>
      <c r="M3" s="118" t="s">
        <v>8</v>
      </c>
      <c r="N3" s="118"/>
      <c r="O3" s="118" t="s">
        <v>9</v>
      </c>
      <c r="P3" s="118"/>
      <c r="Q3" s="118" t="s">
        <v>10</v>
      </c>
      <c r="R3" s="118"/>
      <c r="S3" s="118" t="s">
        <v>11</v>
      </c>
      <c r="T3" s="118"/>
      <c r="U3" s="118" t="s">
        <v>13</v>
      </c>
      <c r="V3" s="118"/>
      <c r="W3" s="118" t="s">
        <v>14</v>
      </c>
      <c r="X3" s="118"/>
      <c r="Y3" s="118" t="s">
        <v>15</v>
      </c>
      <c r="Z3" s="118"/>
      <c r="AA3" s="118" t="s">
        <v>16</v>
      </c>
      <c r="AB3" s="118"/>
      <c r="AC3" s="118" t="s">
        <v>17</v>
      </c>
      <c r="AD3" s="118"/>
      <c r="AE3" s="118" t="s">
        <v>77</v>
      </c>
      <c r="AF3" s="119"/>
      <c r="AG3" s="118" t="s">
        <v>76</v>
      </c>
      <c r="AH3" s="119"/>
      <c r="AI3" s="118" t="s">
        <v>73</v>
      </c>
      <c r="AJ3" s="119"/>
      <c r="AK3" s="118" t="s">
        <v>85</v>
      </c>
      <c r="AL3" s="119"/>
      <c r="AM3" s="118" t="s">
        <v>78</v>
      </c>
      <c r="AN3" s="119"/>
      <c r="AO3" s="118" t="s">
        <v>88</v>
      </c>
      <c r="AP3" s="119"/>
      <c r="AQ3" s="118" t="s">
        <v>74</v>
      </c>
      <c r="AR3" s="119"/>
      <c r="AS3" s="118" t="s">
        <v>133</v>
      </c>
      <c r="AT3" s="119"/>
    </row>
    <row r="4" spans="1:46" ht="15" customHeight="1" x14ac:dyDescent="0.25">
      <c r="A4" s="128"/>
      <c r="B4" s="132"/>
      <c r="C4" s="121" t="s">
        <v>18</v>
      </c>
      <c r="D4" s="122"/>
      <c r="E4" s="121" t="s">
        <v>18</v>
      </c>
      <c r="F4" s="122"/>
      <c r="G4" s="121" t="s">
        <v>18</v>
      </c>
      <c r="H4" s="122"/>
      <c r="I4" s="121" t="s">
        <v>18</v>
      </c>
      <c r="J4" s="122"/>
      <c r="K4" s="121" t="s">
        <v>18</v>
      </c>
      <c r="L4" s="122"/>
      <c r="M4" s="121" t="s">
        <v>18</v>
      </c>
      <c r="N4" s="122"/>
      <c r="O4" s="121" t="s">
        <v>18</v>
      </c>
      <c r="P4" s="122"/>
      <c r="Q4" s="121" t="s">
        <v>18</v>
      </c>
      <c r="R4" s="122"/>
      <c r="S4" s="121" t="s">
        <v>18</v>
      </c>
      <c r="T4" s="122"/>
      <c r="U4" s="121" t="s">
        <v>18</v>
      </c>
      <c r="V4" s="122"/>
      <c r="W4" s="121" t="s">
        <v>18</v>
      </c>
      <c r="X4" s="122"/>
      <c r="Y4" s="121" t="s">
        <v>18</v>
      </c>
      <c r="Z4" s="122"/>
      <c r="AA4" s="121" t="s">
        <v>18</v>
      </c>
      <c r="AB4" s="122"/>
      <c r="AC4" s="121" t="s">
        <v>18</v>
      </c>
      <c r="AD4" s="122"/>
      <c r="AE4" s="124" t="s">
        <v>18</v>
      </c>
      <c r="AF4" s="125"/>
      <c r="AG4" s="124" t="s">
        <v>18</v>
      </c>
      <c r="AH4" s="125"/>
      <c r="AI4" s="124" t="s">
        <v>18</v>
      </c>
      <c r="AJ4" s="125"/>
      <c r="AK4" s="124" t="s">
        <v>18</v>
      </c>
      <c r="AL4" s="125"/>
      <c r="AM4" s="124" t="s">
        <v>18</v>
      </c>
      <c r="AN4" s="125"/>
      <c r="AO4" s="124" t="s">
        <v>18</v>
      </c>
      <c r="AP4" s="125"/>
      <c r="AQ4" s="124" t="s">
        <v>18</v>
      </c>
      <c r="AR4" s="125"/>
      <c r="AS4" s="124" t="s">
        <v>18</v>
      </c>
      <c r="AT4" s="125"/>
    </row>
    <row r="5" spans="1:46" ht="15" customHeight="1" x14ac:dyDescent="0.25">
      <c r="A5" s="129"/>
      <c r="B5" s="133"/>
      <c r="C5" s="10" t="s">
        <v>19</v>
      </c>
      <c r="D5" s="5" t="s">
        <v>20</v>
      </c>
      <c r="E5" s="10" t="s">
        <v>19</v>
      </c>
      <c r="F5" s="5" t="s">
        <v>20</v>
      </c>
      <c r="G5" s="10" t="s">
        <v>19</v>
      </c>
      <c r="H5" s="5" t="s">
        <v>20</v>
      </c>
      <c r="I5" s="10" t="s">
        <v>19</v>
      </c>
      <c r="J5" s="5" t="s">
        <v>20</v>
      </c>
      <c r="K5" s="10" t="s">
        <v>19</v>
      </c>
      <c r="L5" s="5" t="s">
        <v>20</v>
      </c>
      <c r="M5" s="10" t="s">
        <v>19</v>
      </c>
      <c r="N5" s="5" t="s">
        <v>20</v>
      </c>
      <c r="O5" s="10" t="s">
        <v>19</v>
      </c>
      <c r="P5" s="5" t="s">
        <v>20</v>
      </c>
      <c r="Q5" s="10" t="s">
        <v>19</v>
      </c>
      <c r="R5" s="5" t="s">
        <v>20</v>
      </c>
      <c r="S5" s="10" t="s">
        <v>19</v>
      </c>
      <c r="T5" s="5" t="s">
        <v>20</v>
      </c>
      <c r="U5" s="10" t="s">
        <v>19</v>
      </c>
      <c r="V5" s="5" t="s">
        <v>20</v>
      </c>
      <c r="W5" s="10" t="s">
        <v>19</v>
      </c>
      <c r="X5" s="5" t="s">
        <v>20</v>
      </c>
      <c r="Y5" s="10" t="s">
        <v>19</v>
      </c>
      <c r="Z5" s="5" t="s">
        <v>20</v>
      </c>
      <c r="AA5" s="10" t="s">
        <v>19</v>
      </c>
      <c r="AB5" s="5" t="s">
        <v>20</v>
      </c>
      <c r="AC5" s="10" t="s">
        <v>19</v>
      </c>
      <c r="AD5" s="5" t="s">
        <v>20</v>
      </c>
      <c r="AE5" s="10" t="s">
        <v>19</v>
      </c>
      <c r="AF5" s="5" t="s">
        <v>20</v>
      </c>
      <c r="AG5" s="10" t="s">
        <v>19</v>
      </c>
      <c r="AH5" s="5" t="s">
        <v>20</v>
      </c>
      <c r="AI5" s="10" t="s">
        <v>19</v>
      </c>
      <c r="AJ5" s="5" t="s">
        <v>20</v>
      </c>
      <c r="AK5" s="10" t="s">
        <v>19</v>
      </c>
      <c r="AL5" s="5" t="s">
        <v>20</v>
      </c>
      <c r="AM5" s="10" t="s">
        <v>19</v>
      </c>
      <c r="AN5" s="5" t="s">
        <v>20</v>
      </c>
      <c r="AO5" s="10" t="s">
        <v>19</v>
      </c>
      <c r="AP5" s="5" t="s">
        <v>20</v>
      </c>
      <c r="AQ5" s="10" t="s">
        <v>19</v>
      </c>
      <c r="AR5" s="5" t="s">
        <v>20</v>
      </c>
      <c r="AS5" s="10" t="s">
        <v>19</v>
      </c>
      <c r="AT5" s="5" t="s">
        <v>20</v>
      </c>
    </row>
    <row r="6" spans="1:46" x14ac:dyDescent="0.25">
      <c r="A6" s="89" t="s">
        <v>21</v>
      </c>
      <c r="B6" s="1" t="s">
        <v>22</v>
      </c>
      <c r="C6" s="15">
        <v>1.1000000000000001</v>
      </c>
      <c r="D6" s="13">
        <v>0.1</v>
      </c>
      <c r="E6" s="15">
        <v>4.0999999999999996</v>
      </c>
      <c r="F6" s="13">
        <v>0.3</v>
      </c>
      <c r="G6" s="15">
        <v>5.6</v>
      </c>
      <c r="H6" s="13">
        <v>0.5</v>
      </c>
      <c r="I6" s="15">
        <v>0</v>
      </c>
      <c r="J6" s="13">
        <v>0</v>
      </c>
      <c r="K6" s="15">
        <v>0</v>
      </c>
      <c r="L6" s="13">
        <v>0</v>
      </c>
      <c r="M6" s="15">
        <v>0</v>
      </c>
      <c r="N6" s="13">
        <v>0</v>
      </c>
      <c r="O6" s="15">
        <v>0</v>
      </c>
      <c r="P6" s="13">
        <v>0</v>
      </c>
      <c r="Q6" s="15"/>
      <c r="R6" s="13"/>
      <c r="S6" s="15"/>
      <c r="T6" s="13"/>
      <c r="U6" s="15"/>
      <c r="V6" s="13"/>
      <c r="W6" s="15"/>
      <c r="X6" s="13"/>
      <c r="Y6" s="15"/>
      <c r="Z6" s="13"/>
      <c r="AA6" s="15"/>
      <c r="AB6" s="13"/>
      <c r="AC6" s="15"/>
      <c r="AD6" s="13"/>
      <c r="AE6" s="15"/>
      <c r="AF6" s="13"/>
      <c r="AG6" s="15"/>
      <c r="AH6" s="13"/>
      <c r="AI6" s="15"/>
      <c r="AJ6" s="13"/>
      <c r="AK6" s="15"/>
      <c r="AL6" s="13"/>
      <c r="AM6" s="15"/>
      <c r="AN6" s="13"/>
      <c r="AO6" s="15"/>
      <c r="AP6" s="13"/>
      <c r="AQ6" s="15"/>
      <c r="AR6" s="13"/>
      <c r="AS6" s="15"/>
      <c r="AT6" s="13"/>
    </row>
    <row r="7" spans="1:46" x14ac:dyDescent="0.25">
      <c r="A7" s="89" t="s">
        <v>21</v>
      </c>
      <c r="B7" s="1" t="s">
        <v>23</v>
      </c>
      <c r="C7" s="16">
        <v>3.74</v>
      </c>
      <c r="D7" s="14">
        <v>0.28000000000000003</v>
      </c>
      <c r="E7" s="16">
        <v>4.5999999999999996</v>
      </c>
      <c r="F7" s="14">
        <v>0.35</v>
      </c>
      <c r="G7" s="16">
        <v>1.18</v>
      </c>
      <c r="H7" s="14">
        <v>0.09</v>
      </c>
      <c r="I7" s="16">
        <v>0</v>
      </c>
      <c r="J7" s="14">
        <v>0</v>
      </c>
      <c r="K7" s="16">
        <v>0</v>
      </c>
      <c r="L7" s="14">
        <v>0</v>
      </c>
      <c r="M7" s="16">
        <v>0</v>
      </c>
      <c r="N7" s="14">
        <v>0</v>
      </c>
      <c r="O7" s="16">
        <v>0</v>
      </c>
      <c r="P7" s="14">
        <v>0</v>
      </c>
      <c r="Q7" s="16"/>
      <c r="R7" s="14"/>
      <c r="S7" s="16"/>
      <c r="T7" s="14"/>
      <c r="U7" s="16"/>
      <c r="V7" s="14"/>
      <c r="W7" s="16"/>
      <c r="X7" s="14"/>
      <c r="Y7" s="16"/>
      <c r="Z7" s="14"/>
      <c r="AA7" s="16"/>
      <c r="AB7" s="14"/>
      <c r="AC7" s="16"/>
      <c r="AD7" s="14"/>
      <c r="AE7" s="16"/>
      <c r="AF7" s="14"/>
      <c r="AG7" s="16"/>
      <c r="AH7" s="14"/>
      <c r="AI7" s="16"/>
      <c r="AJ7" s="14"/>
      <c r="AK7" s="16"/>
      <c r="AL7" s="14"/>
      <c r="AM7" s="16"/>
      <c r="AN7" s="14"/>
      <c r="AO7" s="16"/>
      <c r="AP7" s="14"/>
      <c r="AQ7" s="16"/>
      <c r="AR7" s="14"/>
      <c r="AS7" s="16"/>
      <c r="AT7" s="14"/>
    </row>
    <row r="8" spans="1:46" x14ac:dyDescent="0.25">
      <c r="A8" s="89" t="s">
        <v>21</v>
      </c>
      <c r="B8" s="1" t="s">
        <v>24</v>
      </c>
      <c r="C8" s="16">
        <v>1.3</v>
      </c>
      <c r="D8" s="14">
        <v>0.1</v>
      </c>
      <c r="E8" s="16">
        <v>2.7</v>
      </c>
      <c r="F8" s="14">
        <v>0.3</v>
      </c>
      <c r="G8" s="16">
        <v>12</v>
      </c>
      <c r="H8" s="14">
        <v>1</v>
      </c>
      <c r="I8" s="16">
        <v>0</v>
      </c>
      <c r="J8" s="14">
        <v>0</v>
      </c>
      <c r="K8" s="16">
        <v>0</v>
      </c>
      <c r="L8" s="14">
        <v>0</v>
      </c>
      <c r="M8" s="16">
        <v>0</v>
      </c>
      <c r="N8" s="14">
        <v>0</v>
      </c>
      <c r="O8" s="16">
        <v>0</v>
      </c>
      <c r="P8" s="14">
        <v>0</v>
      </c>
      <c r="Q8" s="16"/>
      <c r="R8" s="14"/>
      <c r="S8" s="16"/>
      <c r="T8" s="14"/>
      <c r="U8" s="16"/>
      <c r="V8" s="14"/>
      <c r="W8" s="16"/>
      <c r="X8" s="14"/>
      <c r="Y8" s="16"/>
      <c r="Z8" s="14"/>
      <c r="AA8" s="16"/>
      <c r="AB8" s="14"/>
      <c r="AC8" s="16"/>
      <c r="AD8" s="14"/>
      <c r="AE8" s="16"/>
      <c r="AF8" s="14"/>
      <c r="AG8" s="16"/>
      <c r="AH8" s="14"/>
      <c r="AI8" s="16"/>
      <c r="AJ8" s="14"/>
      <c r="AK8" s="16"/>
      <c r="AL8" s="14"/>
      <c r="AM8" s="16"/>
      <c r="AN8" s="14"/>
      <c r="AO8" s="16"/>
      <c r="AP8" s="14"/>
      <c r="AQ8" s="16"/>
      <c r="AR8" s="14"/>
      <c r="AS8" s="16"/>
      <c r="AT8" s="14"/>
    </row>
    <row r="9" spans="1:46" x14ac:dyDescent="0.25">
      <c r="A9" s="89" t="s">
        <v>21</v>
      </c>
      <c r="B9" s="1" t="s">
        <v>25</v>
      </c>
      <c r="C9" s="16">
        <v>0</v>
      </c>
      <c r="D9" s="14">
        <v>0</v>
      </c>
      <c r="E9" s="16">
        <v>0</v>
      </c>
      <c r="F9" s="14">
        <v>0</v>
      </c>
      <c r="G9" s="16">
        <v>2</v>
      </c>
      <c r="H9" s="14">
        <v>0</v>
      </c>
      <c r="I9" s="16">
        <v>0</v>
      </c>
      <c r="J9" s="14">
        <v>0</v>
      </c>
      <c r="K9" s="16">
        <v>0</v>
      </c>
      <c r="L9" s="14">
        <v>0</v>
      </c>
      <c r="M9" s="16">
        <v>0</v>
      </c>
      <c r="N9" s="14">
        <v>0</v>
      </c>
      <c r="O9" s="16">
        <v>0</v>
      </c>
      <c r="P9" s="14">
        <v>0</v>
      </c>
      <c r="Q9" s="16"/>
      <c r="R9" s="14"/>
      <c r="S9" s="16"/>
      <c r="T9" s="14"/>
      <c r="U9" s="16"/>
      <c r="V9" s="14"/>
      <c r="W9" s="16"/>
      <c r="X9" s="14"/>
      <c r="Y9" s="16"/>
      <c r="Z9" s="14"/>
      <c r="AA9" s="16"/>
      <c r="AB9" s="14"/>
      <c r="AC9" s="16"/>
      <c r="AD9" s="14"/>
      <c r="AE9" s="16"/>
      <c r="AF9" s="14"/>
      <c r="AG9" s="16"/>
      <c r="AH9" s="14"/>
      <c r="AI9" s="16"/>
      <c r="AJ9" s="14"/>
      <c r="AK9" s="16"/>
      <c r="AL9" s="14"/>
      <c r="AM9" s="16"/>
      <c r="AN9" s="14"/>
      <c r="AO9" s="16"/>
      <c r="AP9" s="14"/>
      <c r="AQ9" s="16"/>
      <c r="AR9" s="14"/>
      <c r="AS9" s="16"/>
      <c r="AT9" s="14"/>
    </row>
    <row r="10" spans="1:46" x14ac:dyDescent="0.25">
      <c r="A10" s="89" t="s">
        <v>21</v>
      </c>
      <c r="B10" s="1" t="s">
        <v>26</v>
      </c>
      <c r="C10" s="16">
        <v>0</v>
      </c>
      <c r="D10" s="14">
        <v>0</v>
      </c>
      <c r="E10" s="16">
        <v>0</v>
      </c>
      <c r="F10" s="14">
        <v>0</v>
      </c>
      <c r="G10" s="16">
        <v>0</v>
      </c>
      <c r="H10" s="14">
        <v>0</v>
      </c>
      <c r="I10" s="16">
        <v>0</v>
      </c>
      <c r="J10" s="14">
        <v>0</v>
      </c>
      <c r="K10" s="16">
        <v>0</v>
      </c>
      <c r="L10" s="14">
        <v>0</v>
      </c>
      <c r="M10" s="16">
        <v>0</v>
      </c>
      <c r="N10" s="14">
        <v>0</v>
      </c>
      <c r="O10" s="16">
        <v>0</v>
      </c>
      <c r="P10" s="14">
        <v>0</v>
      </c>
      <c r="Q10" s="16"/>
      <c r="R10" s="14"/>
      <c r="S10" s="16"/>
      <c r="T10" s="14"/>
      <c r="U10" s="16"/>
      <c r="V10" s="14"/>
      <c r="W10" s="16"/>
      <c r="X10" s="14"/>
      <c r="Y10" s="16"/>
      <c r="Z10" s="14"/>
      <c r="AA10" s="16"/>
      <c r="AB10" s="14"/>
      <c r="AC10" s="16"/>
      <c r="AD10" s="14"/>
      <c r="AE10" s="16"/>
      <c r="AF10" s="14"/>
      <c r="AG10" s="16"/>
      <c r="AH10" s="14"/>
      <c r="AI10" s="16"/>
      <c r="AJ10" s="14"/>
      <c r="AK10" s="16"/>
      <c r="AL10" s="14"/>
      <c r="AM10" s="16"/>
      <c r="AN10" s="14"/>
      <c r="AO10" s="16"/>
      <c r="AP10" s="14"/>
      <c r="AQ10" s="16"/>
      <c r="AR10" s="14"/>
      <c r="AS10" s="16"/>
      <c r="AT10" s="14"/>
    </row>
    <row r="11" spans="1:46" x14ac:dyDescent="0.25">
      <c r="A11" s="89" t="s">
        <v>21</v>
      </c>
      <c r="B11" s="1" t="s">
        <v>27</v>
      </c>
      <c r="C11" s="16">
        <v>0</v>
      </c>
      <c r="D11" s="14">
        <v>0</v>
      </c>
      <c r="E11" s="16">
        <v>0</v>
      </c>
      <c r="F11" s="14">
        <v>0</v>
      </c>
      <c r="G11" s="16">
        <v>0</v>
      </c>
      <c r="H11" s="14">
        <v>0</v>
      </c>
      <c r="I11" s="16">
        <v>0</v>
      </c>
      <c r="J11" s="14">
        <v>0</v>
      </c>
      <c r="K11" s="16">
        <v>0</v>
      </c>
      <c r="L11" s="14">
        <v>0</v>
      </c>
      <c r="M11" s="16">
        <v>0</v>
      </c>
      <c r="N11" s="14">
        <v>0</v>
      </c>
      <c r="O11" s="16">
        <v>0</v>
      </c>
      <c r="P11" s="14">
        <v>0</v>
      </c>
      <c r="Q11" s="16"/>
      <c r="R11" s="14"/>
      <c r="S11" s="16"/>
      <c r="T11" s="14"/>
      <c r="U11" s="16"/>
      <c r="V11" s="14"/>
      <c r="W11" s="16"/>
      <c r="X11" s="14"/>
      <c r="Y11" s="16"/>
      <c r="Z11" s="14"/>
      <c r="AA11" s="16"/>
      <c r="AB11" s="14"/>
      <c r="AC11" s="16"/>
      <c r="AD11" s="14"/>
      <c r="AE11" s="16"/>
      <c r="AF11" s="14"/>
      <c r="AG11" s="16"/>
      <c r="AH11" s="14"/>
      <c r="AI11" s="16"/>
      <c r="AJ11" s="14"/>
      <c r="AK11" s="16"/>
      <c r="AL11" s="14"/>
      <c r="AM11" s="16"/>
      <c r="AN11" s="14"/>
      <c r="AO11" s="16"/>
      <c r="AP11" s="14"/>
      <c r="AQ11" s="16"/>
      <c r="AR11" s="14"/>
      <c r="AS11" s="16"/>
      <c r="AT11" s="14"/>
    </row>
    <row r="12" spans="1:46" x14ac:dyDescent="0.25">
      <c r="A12" s="89" t="s">
        <v>21</v>
      </c>
      <c r="B12" s="1" t="s">
        <v>28</v>
      </c>
      <c r="C12" s="16">
        <v>0</v>
      </c>
      <c r="D12" s="14">
        <v>0</v>
      </c>
      <c r="E12" s="16">
        <v>0</v>
      </c>
      <c r="F12" s="14">
        <v>0</v>
      </c>
      <c r="G12" s="16">
        <v>0</v>
      </c>
      <c r="H12" s="14">
        <v>0</v>
      </c>
      <c r="I12" s="16">
        <v>0</v>
      </c>
      <c r="J12" s="14">
        <v>0</v>
      </c>
      <c r="K12" s="16">
        <v>0</v>
      </c>
      <c r="L12" s="14">
        <v>0</v>
      </c>
      <c r="M12" s="16">
        <v>0</v>
      </c>
      <c r="N12" s="14">
        <v>0</v>
      </c>
      <c r="O12" s="16">
        <v>0</v>
      </c>
      <c r="P12" s="14">
        <v>0</v>
      </c>
      <c r="Q12" s="16"/>
      <c r="R12" s="14"/>
      <c r="S12" s="16"/>
      <c r="T12" s="14"/>
      <c r="U12" s="16"/>
      <c r="V12" s="14"/>
      <c r="W12" s="16"/>
      <c r="X12" s="14"/>
      <c r="Y12" s="16"/>
      <c r="Z12" s="14"/>
      <c r="AA12" s="16"/>
      <c r="AB12" s="14"/>
      <c r="AC12" s="16"/>
      <c r="AD12" s="14"/>
      <c r="AE12" s="16"/>
      <c r="AF12" s="14"/>
      <c r="AG12" s="16"/>
      <c r="AH12" s="14"/>
      <c r="AI12" s="16"/>
      <c r="AJ12" s="14"/>
      <c r="AK12" s="16"/>
      <c r="AL12" s="14"/>
      <c r="AM12" s="16"/>
      <c r="AN12" s="14"/>
      <c r="AO12" s="16"/>
      <c r="AP12" s="14"/>
      <c r="AQ12" s="16"/>
      <c r="AR12" s="14"/>
      <c r="AS12" s="16"/>
      <c r="AT12" s="14"/>
    </row>
    <row r="13" spans="1:46" x14ac:dyDescent="0.25">
      <c r="A13" s="89" t="s">
        <v>21</v>
      </c>
      <c r="B13" s="1" t="s">
        <v>29</v>
      </c>
      <c r="C13" s="16">
        <v>0</v>
      </c>
      <c r="D13" s="14">
        <v>0</v>
      </c>
      <c r="E13" s="16">
        <v>0</v>
      </c>
      <c r="F13" s="14">
        <v>0</v>
      </c>
      <c r="G13" s="16">
        <v>0</v>
      </c>
      <c r="H13" s="14">
        <v>0</v>
      </c>
      <c r="I13" s="16">
        <v>0</v>
      </c>
      <c r="J13" s="14">
        <v>0</v>
      </c>
      <c r="K13" s="16">
        <v>0</v>
      </c>
      <c r="L13" s="14">
        <v>0</v>
      </c>
      <c r="M13" s="16">
        <v>12</v>
      </c>
      <c r="N13" s="14">
        <v>1.1100000000000001</v>
      </c>
      <c r="O13" s="16">
        <v>0</v>
      </c>
      <c r="P13" s="14">
        <v>0</v>
      </c>
      <c r="Q13" s="16"/>
      <c r="R13" s="14"/>
      <c r="S13" s="16"/>
      <c r="T13" s="14"/>
      <c r="U13" s="16"/>
      <c r="V13" s="14"/>
      <c r="W13" s="16"/>
      <c r="X13" s="14"/>
      <c r="Y13" s="16"/>
      <c r="Z13" s="14"/>
      <c r="AA13" s="16"/>
      <c r="AB13" s="14"/>
      <c r="AC13" s="16"/>
      <c r="AD13" s="14"/>
      <c r="AE13" s="16"/>
      <c r="AF13" s="14"/>
      <c r="AG13" s="16"/>
      <c r="AH13" s="14"/>
      <c r="AI13" s="16"/>
      <c r="AJ13" s="14"/>
      <c r="AK13" s="16"/>
      <c r="AL13" s="14"/>
      <c r="AM13" s="16"/>
      <c r="AN13" s="14"/>
      <c r="AO13" s="16"/>
      <c r="AP13" s="14"/>
      <c r="AQ13" s="16"/>
      <c r="AR13" s="14"/>
      <c r="AS13" s="16"/>
      <c r="AT13" s="14"/>
    </row>
    <row r="14" spans="1:46" x14ac:dyDescent="0.25">
      <c r="A14" s="89" t="s">
        <v>21</v>
      </c>
      <c r="B14" s="1" t="s">
        <v>30</v>
      </c>
      <c r="C14" s="16">
        <v>0</v>
      </c>
      <c r="D14" s="14">
        <v>0</v>
      </c>
      <c r="E14" s="16">
        <v>0</v>
      </c>
      <c r="F14" s="14">
        <v>0</v>
      </c>
      <c r="G14" s="16">
        <v>0</v>
      </c>
      <c r="H14" s="14">
        <v>0</v>
      </c>
      <c r="I14" s="16">
        <v>0</v>
      </c>
      <c r="J14" s="14">
        <v>0</v>
      </c>
      <c r="K14" s="16">
        <v>4</v>
      </c>
      <c r="L14" s="14">
        <v>0.37</v>
      </c>
      <c r="M14" s="16">
        <v>23</v>
      </c>
      <c r="N14" s="14">
        <v>2.14</v>
      </c>
      <c r="O14" s="16">
        <v>1</v>
      </c>
      <c r="P14" s="14">
        <v>0.09</v>
      </c>
      <c r="Q14" s="16"/>
      <c r="R14" s="14"/>
      <c r="S14" s="16"/>
      <c r="T14" s="14"/>
      <c r="U14" s="16"/>
      <c r="V14" s="14"/>
      <c r="W14" s="16"/>
      <c r="X14" s="14"/>
      <c r="Y14" s="16"/>
      <c r="Z14" s="14"/>
      <c r="AA14" s="16"/>
      <c r="AB14" s="14"/>
      <c r="AC14" s="16"/>
      <c r="AD14" s="14"/>
      <c r="AE14" s="16"/>
      <c r="AF14" s="14"/>
      <c r="AG14" s="16"/>
      <c r="AH14" s="14"/>
      <c r="AI14" s="16"/>
      <c r="AJ14" s="14"/>
      <c r="AK14" s="16"/>
      <c r="AL14" s="14"/>
      <c r="AM14" s="16"/>
      <c r="AN14" s="14"/>
      <c r="AO14" s="16"/>
      <c r="AP14" s="14"/>
      <c r="AQ14" s="16"/>
      <c r="AR14" s="14"/>
      <c r="AS14" s="16"/>
      <c r="AT14" s="14"/>
    </row>
    <row r="15" spans="1:46" x14ac:dyDescent="0.25">
      <c r="A15" s="89" t="s">
        <v>21</v>
      </c>
      <c r="B15" s="2" t="s">
        <v>31</v>
      </c>
      <c r="C15" s="16">
        <v>0</v>
      </c>
      <c r="D15" s="14">
        <v>0</v>
      </c>
      <c r="E15" s="16">
        <v>0</v>
      </c>
      <c r="F15" s="14">
        <v>0</v>
      </c>
      <c r="G15" s="16">
        <v>0</v>
      </c>
      <c r="H15" s="14">
        <v>0</v>
      </c>
      <c r="I15" s="16">
        <v>0</v>
      </c>
      <c r="J15" s="14">
        <v>0</v>
      </c>
      <c r="K15" s="16">
        <v>3</v>
      </c>
      <c r="L15" s="14">
        <v>0.28000000000000003</v>
      </c>
      <c r="M15" s="16">
        <v>30</v>
      </c>
      <c r="N15" s="14">
        <v>2.79</v>
      </c>
      <c r="O15" s="16">
        <v>1</v>
      </c>
      <c r="P15" s="14">
        <v>0.09</v>
      </c>
      <c r="Q15" s="16"/>
      <c r="R15" s="14"/>
      <c r="S15" s="16"/>
      <c r="T15" s="14"/>
      <c r="U15" s="16"/>
      <c r="V15" s="14"/>
      <c r="W15" s="16"/>
      <c r="X15" s="14"/>
      <c r="Y15" s="16"/>
      <c r="Z15" s="14"/>
      <c r="AA15" s="16"/>
      <c r="AB15" s="14"/>
      <c r="AC15" s="16"/>
      <c r="AD15" s="14"/>
      <c r="AE15" s="16"/>
      <c r="AF15" s="14"/>
      <c r="AG15" s="16"/>
      <c r="AH15" s="14"/>
      <c r="AI15" s="16"/>
      <c r="AJ15" s="14"/>
      <c r="AK15" s="16"/>
      <c r="AL15" s="14"/>
      <c r="AM15" s="16"/>
      <c r="AN15" s="14"/>
      <c r="AO15" s="16"/>
      <c r="AP15" s="14"/>
      <c r="AQ15" s="16"/>
      <c r="AR15" s="14"/>
      <c r="AS15" s="16"/>
      <c r="AT15" s="14"/>
    </row>
    <row r="16" spans="1:46" x14ac:dyDescent="0.25">
      <c r="A16" s="91" t="s">
        <v>32</v>
      </c>
      <c r="B16" s="90" t="s">
        <v>33</v>
      </c>
      <c r="C16" s="16">
        <v>57.8</v>
      </c>
      <c r="D16" s="14">
        <v>2</v>
      </c>
      <c r="E16" s="16">
        <v>6.3</v>
      </c>
      <c r="F16" s="14">
        <v>0.2</v>
      </c>
      <c r="G16" s="16">
        <v>19</v>
      </c>
      <c r="H16" s="14">
        <v>0.7</v>
      </c>
      <c r="I16" s="16">
        <v>1.3</v>
      </c>
      <c r="J16" s="14">
        <v>0</v>
      </c>
      <c r="K16" s="16">
        <v>0.5</v>
      </c>
      <c r="L16" s="14">
        <v>0</v>
      </c>
      <c r="M16" s="16">
        <v>0.1</v>
      </c>
      <c r="N16" s="14">
        <v>0</v>
      </c>
      <c r="O16" s="16">
        <v>0</v>
      </c>
      <c r="P16" s="14">
        <v>0</v>
      </c>
      <c r="Q16" s="16">
        <v>5</v>
      </c>
      <c r="R16" s="14">
        <v>0.2</v>
      </c>
      <c r="S16" s="16">
        <v>0.1</v>
      </c>
      <c r="T16" s="14">
        <v>0</v>
      </c>
      <c r="U16" s="16">
        <v>0</v>
      </c>
      <c r="V16" s="14">
        <v>0</v>
      </c>
      <c r="W16" s="16">
        <v>0</v>
      </c>
      <c r="X16" s="14">
        <v>0</v>
      </c>
      <c r="Y16" s="16">
        <v>0</v>
      </c>
      <c r="Z16" s="14">
        <v>0</v>
      </c>
      <c r="AA16" s="16">
        <v>0</v>
      </c>
      <c r="AB16" s="14">
        <v>0</v>
      </c>
      <c r="AC16" s="16"/>
      <c r="AD16" s="14"/>
      <c r="AE16" s="16"/>
      <c r="AF16" s="14"/>
      <c r="AG16" s="16"/>
      <c r="AH16" s="14"/>
      <c r="AI16" s="16"/>
      <c r="AJ16" s="14"/>
      <c r="AK16" s="16"/>
      <c r="AL16" s="14"/>
      <c r="AM16" s="16"/>
      <c r="AN16" s="14"/>
      <c r="AO16" s="16"/>
      <c r="AP16" s="14"/>
      <c r="AQ16" s="16"/>
      <c r="AR16" s="14"/>
      <c r="AS16" s="16"/>
      <c r="AT16" s="14"/>
    </row>
    <row r="17" spans="1:46" x14ac:dyDescent="0.25">
      <c r="A17" s="91" t="s">
        <v>21</v>
      </c>
      <c r="B17" s="90" t="s">
        <v>34</v>
      </c>
      <c r="C17" s="16"/>
      <c r="D17" s="14"/>
      <c r="E17" s="16"/>
      <c r="F17" s="14"/>
      <c r="G17" s="16"/>
      <c r="H17" s="14"/>
      <c r="I17" s="16"/>
      <c r="J17" s="14"/>
      <c r="K17" s="16"/>
      <c r="L17" s="14"/>
      <c r="M17" s="16">
        <v>0.23</v>
      </c>
      <c r="N17" s="14">
        <v>0.01</v>
      </c>
      <c r="O17" s="107">
        <v>2.6</v>
      </c>
      <c r="P17" s="14"/>
      <c r="Q17" s="16"/>
      <c r="R17" s="14"/>
      <c r="S17" s="16"/>
      <c r="T17" s="14"/>
      <c r="U17" s="16"/>
      <c r="V17" s="14"/>
      <c r="W17" s="16"/>
      <c r="X17" s="14"/>
      <c r="Y17" s="16">
        <v>0.18</v>
      </c>
      <c r="Z17" s="14">
        <v>0.01</v>
      </c>
      <c r="AA17" s="16">
        <v>7.5999999999999998E-2</v>
      </c>
      <c r="AB17" s="14">
        <v>1.4E-2</v>
      </c>
      <c r="AC17" s="16"/>
      <c r="AD17" s="14"/>
      <c r="AE17" s="16"/>
      <c r="AF17" s="14"/>
      <c r="AG17" s="16"/>
      <c r="AH17" s="14"/>
      <c r="AI17" s="16"/>
      <c r="AJ17" s="14"/>
      <c r="AK17" s="16"/>
      <c r="AL17" s="14"/>
      <c r="AM17" s="16"/>
      <c r="AN17" s="14"/>
      <c r="AO17" s="16"/>
      <c r="AP17" s="14"/>
      <c r="AQ17" s="16"/>
      <c r="AR17" s="14"/>
      <c r="AS17" s="16"/>
      <c r="AT17" s="14"/>
    </row>
    <row r="18" spans="1:46" x14ac:dyDescent="0.25">
      <c r="A18" s="91" t="s">
        <v>21</v>
      </c>
      <c r="B18" s="90" t="s">
        <v>35</v>
      </c>
      <c r="C18" s="16">
        <v>1.4783472000000001E-2</v>
      </c>
      <c r="D18" s="14">
        <v>7.7299199999999995E-3</v>
      </c>
      <c r="E18" s="16">
        <v>1.343952E-2</v>
      </c>
      <c r="F18" s="14">
        <v>7.0271999999999999E-3</v>
      </c>
      <c r="G18" s="16">
        <v>9.9452447999999999E-2</v>
      </c>
      <c r="H18" s="14">
        <v>5.2001279999999997E-2</v>
      </c>
      <c r="I18" s="16">
        <v>0.16799400000000003</v>
      </c>
      <c r="J18" s="14">
        <v>8.7840000000000015E-2</v>
      </c>
      <c r="K18" s="16">
        <v>0.12633148800000002</v>
      </c>
      <c r="L18" s="14">
        <v>6.6055680000000006E-2</v>
      </c>
      <c r="M18" s="16">
        <v>0.11289196800000002</v>
      </c>
      <c r="N18" s="14">
        <v>5.9028480000000008E-2</v>
      </c>
      <c r="O18" s="16">
        <v>1.6799400000000003E-2</v>
      </c>
      <c r="P18" s="14">
        <v>8.7840000000000001E-3</v>
      </c>
      <c r="Q18" s="16">
        <v>1.0751616000000002E-2</v>
      </c>
      <c r="R18" s="14">
        <v>5.62176E-3</v>
      </c>
      <c r="S18" s="16"/>
      <c r="T18" s="14"/>
      <c r="U18" s="16"/>
      <c r="V18" s="14"/>
      <c r="W18" s="16"/>
      <c r="X18" s="14"/>
      <c r="Y18" s="16"/>
      <c r="Z18" s="14"/>
      <c r="AA18" s="16"/>
      <c r="AB18" s="14"/>
      <c r="AC18" s="16"/>
      <c r="AD18" s="14"/>
      <c r="AE18" s="16"/>
      <c r="AF18" s="14"/>
      <c r="AG18" s="16"/>
      <c r="AH18" s="14"/>
      <c r="AI18" s="16"/>
      <c r="AJ18" s="14"/>
      <c r="AK18" s="16"/>
      <c r="AL18" s="14"/>
      <c r="AM18" s="16"/>
      <c r="AN18" s="14"/>
      <c r="AO18" s="16"/>
      <c r="AP18" s="14"/>
      <c r="AQ18" s="16"/>
      <c r="AR18" s="14"/>
      <c r="AS18" s="16"/>
      <c r="AT18" s="14"/>
    </row>
    <row r="19" spans="1:46" x14ac:dyDescent="0.25">
      <c r="A19" s="91" t="s">
        <v>32</v>
      </c>
      <c r="B19" s="2" t="s">
        <v>36</v>
      </c>
      <c r="C19" s="16">
        <v>0</v>
      </c>
      <c r="D19" s="14">
        <v>0</v>
      </c>
      <c r="E19" s="16">
        <v>6.6666666666666671E-3</v>
      </c>
      <c r="F19" s="14">
        <v>6.5688329839273234E-3</v>
      </c>
      <c r="G19" s="16">
        <v>0.04</v>
      </c>
      <c r="H19" s="14">
        <v>3.9412997903563937E-2</v>
      </c>
      <c r="I19" s="16">
        <v>0.04</v>
      </c>
      <c r="J19" s="14">
        <v>3.9412997903563937E-2</v>
      </c>
      <c r="K19" s="16">
        <v>0.04</v>
      </c>
      <c r="L19" s="14">
        <v>3.9412997903563937E-2</v>
      </c>
      <c r="M19" s="16">
        <v>0.6</v>
      </c>
      <c r="N19" s="14">
        <v>0.59119496855345899</v>
      </c>
      <c r="O19" s="16">
        <v>0.96</v>
      </c>
      <c r="P19" s="14">
        <v>0.94591194968553449</v>
      </c>
      <c r="Q19" s="16">
        <v>0</v>
      </c>
      <c r="R19" s="14">
        <v>0</v>
      </c>
      <c r="S19" s="16">
        <v>0</v>
      </c>
      <c r="T19" s="14">
        <v>0</v>
      </c>
      <c r="U19" s="16">
        <v>0.06</v>
      </c>
      <c r="V19" s="14">
        <v>5.9119496855345906E-2</v>
      </c>
      <c r="W19" s="16">
        <v>0.02</v>
      </c>
      <c r="X19" s="14">
        <v>1.9706498951781969E-2</v>
      </c>
      <c r="Y19" s="16">
        <v>0.1</v>
      </c>
      <c r="Z19" s="14">
        <v>9.853249475890985E-2</v>
      </c>
      <c r="AA19" s="16">
        <v>0.7</v>
      </c>
      <c r="AB19" s="14">
        <v>0.68972746331236878</v>
      </c>
      <c r="AC19" s="16">
        <v>0.08</v>
      </c>
      <c r="AD19" s="14">
        <v>7.8825995807127874E-2</v>
      </c>
      <c r="AE19" s="16">
        <v>7.0000000000000001E-3</v>
      </c>
      <c r="AF19" s="14">
        <v>7.0000000000000001E-3</v>
      </c>
      <c r="AG19" s="16">
        <v>0</v>
      </c>
      <c r="AH19" s="14">
        <v>0</v>
      </c>
      <c r="AI19" s="16">
        <v>0</v>
      </c>
      <c r="AJ19" s="14">
        <v>0</v>
      </c>
      <c r="AK19" s="16">
        <v>1.4</v>
      </c>
      <c r="AL19" s="14">
        <v>1.3794549266247376</v>
      </c>
      <c r="AM19" s="16">
        <v>0.02</v>
      </c>
      <c r="AN19" s="14">
        <v>1.9706498951781969E-2</v>
      </c>
      <c r="AO19" s="16"/>
      <c r="AP19" s="14"/>
      <c r="AQ19" s="16"/>
      <c r="AR19" s="14"/>
      <c r="AS19" s="16"/>
      <c r="AT19" s="14"/>
    </row>
    <row r="20" spans="1:46" x14ac:dyDescent="0.25">
      <c r="A20" s="91" t="s">
        <v>32</v>
      </c>
      <c r="B20" s="2" t="s">
        <v>127</v>
      </c>
      <c r="C20" s="16">
        <v>0.16</v>
      </c>
      <c r="D20" s="103">
        <v>7.1113679040878217E-2</v>
      </c>
      <c r="E20" s="16">
        <v>0.16200000000000001</v>
      </c>
      <c r="F20" s="14">
        <v>7.2002600028889197E-2</v>
      </c>
      <c r="G20" s="103">
        <v>1.5880000000000001</v>
      </c>
      <c r="H20" s="103">
        <v>0.7058032644807164</v>
      </c>
      <c r="I20" s="16">
        <v>7.734</v>
      </c>
      <c r="J20" s="14">
        <v>3.4374574606384507</v>
      </c>
      <c r="K20" s="103">
        <v>2.528</v>
      </c>
      <c r="L20" s="103">
        <v>1.1235961288458758</v>
      </c>
      <c r="M20" s="16">
        <v>1.1040000000000001</v>
      </c>
      <c r="N20" s="14">
        <v>0.49068438538205977</v>
      </c>
      <c r="O20" s="103">
        <v>0.16600000000000001</v>
      </c>
      <c r="P20" s="103">
        <v>7.3780442004911156E-2</v>
      </c>
      <c r="Q20" s="16">
        <v>0.108</v>
      </c>
      <c r="R20" s="14">
        <v>4.80017333525928E-2</v>
      </c>
      <c r="S20" s="103"/>
      <c r="T20" s="103"/>
      <c r="U20" s="103">
        <v>6.0000000000000001E-3</v>
      </c>
      <c r="V20" s="103">
        <v>2.6667629640329334E-3</v>
      </c>
      <c r="W20" s="16">
        <v>0.03</v>
      </c>
      <c r="X20" s="14">
        <v>1.3333814820164666E-2</v>
      </c>
      <c r="Y20" s="103">
        <v>0.05</v>
      </c>
      <c r="Z20" s="103">
        <v>2.2223024700274444E-2</v>
      </c>
      <c r="AA20" s="16">
        <v>5.6000000000000001E-2</v>
      </c>
      <c r="AB20" s="14">
        <v>2.4889787664307376E-2</v>
      </c>
      <c r="AC20" s="103">
        <v>1.7999999999999999E-2</v>
      </c>
      <c r="AD20" s="103">
        <v>8.0002888920987988E-3</v>
      </c>
      <c r="AE20" s="16">
        <v>8.0000000000000002E-3</v>
      </c>
      <c r="AF20" s="14">
        <v>3.5556839520439112E-3</v>
      </c>
      <c r="AG20" s="103">
        <v>8.0000000000000002E-3</v>
      </c>
      <c r="AH20" s="103">
        <v>3.5556839520439112E-3</v>
      </c>
      <c r="AI20" s="16">
        <v>4.0000000000000001E-3</v>
      </c>
      <c r="AJ20" s="14">
        <v>1.7778419760219556E-3</v>
      </c>
      <c r="AK20" s="103">
        <v>5.6000000000000001E-2</v>
      </c>
      <c r="AL20" s="103">
        <v>2.4889787664307376E-2</v>
      </c>
      <c r="AM20" s="16">
        <v>2E-3</v>
      </c>
      <c r="AN20" s="14">
        <v>8.8892098801097779E-4</v>
      </c>
      <c r="AO20" s="16"/>
      <c r="AP20" s="14"/>
      <c r="AQ20" s="16">
        <v>2E-3</v>
      </c>
      <c r="AR20" s="14">
        <v>8.8892098801097779E-4</v>
      </c>
      <c r="AS20" s="16">
        <v>1.2E-2</v>
      </c>
      <c r="AT20" s="14">
        <v>5.3335259280658668E-3</v>
      </c>
    </row>
    <row r="21" spans="1:46" x14ac:dyDescent="0.25">
      <c r="A21" s="91" t="s">
        <v>32</v>
      </c>
      <c r="B21" s="2" t="s">
        <v>128</v>
      </c>
      <c r="C21" s="16">
        <v>0.04</v>
      </c>
      <c r="D21" s="103">
        <v>2.1186194051568586E-3</v>
      </c>
      <c r="E21" s="16">
        <v>0.06</v>
      </c>
      <c r="F21" s="14">
        <v>3.177929107735288E-3</v>
      </c>
      <c r="G21" s="103">
        <v>0.24</v>
      </c>
      <c r="H21" s="103">
        <v>1.2711716430941152E-2</v>
      </c>
      <c r="I21" s="16">
        <v>0.18</v>
      </c>
      <c r="J21" s="14">
        <v>9.5337873232058633E-3</v>
      </c>
      <c r="K21" s="103">
        <v>0.12</v>
      </c>
      <c r="L21" s="103">
        <v>6.3558582154705761E-3</v>
      </c>
      <c r="M21" s="16">
        <v>0.14000000000000001</v>
      </c>
      <c r="N21" s="14">
        <v>7.4151679180490052E-3</v>
      </c>
      <c r="O21" s="103">
        <v>0.04</v>
      </c>
      <c r="P21" s="103">
        <v>2.1186194051568586E-3</v>
      </c>
      <c r="Q21" s="16">
        <v>0.04</v>
      </c>
      <c r="R21" s="14">
        <v>2.1186194051568586E-3</v>
      </c>
      <c r="S21" s="103"/>
      <c r="T21" s="103"/>
      <c r="U21" s="103"/>
      <c r="V21" s="103"/>
      <c r="W21" s="16"/>
      <c r="X21" s="14"/>
      <c r="Y21" s="103"/>
      <c r="Z21" s="103"/>
      <c r="AA21" s="16"/>
      <c r="AB21" s="14"/>
      <c r="AC21" s="103"/>
      <c r="AD21" s="103"/>
      <c r="AE21" s="16"/>
      <c r="AF21" s="14"/>
      <c r="AG21" s="103"/>
      <c r="AH21" s="103"/>
      <c r="AI21" s="16"/>
      <c r="AJ21" s="14"/>
      <c r="AK21" s="103"/>
      <c r="AL21" s="103"/>
      <c r="AM21" s="16"/>
      <c r="AN21" s="14"/>
      <c r="AO21" s="16"/>
      <c r="AP21" s="14"/>
      <c r="AQ21" s="16"/>
      <c r="AR21" s="14"/>
      <c r="AS21" s="16"/>
      <c r="AT21" s="14"/>
    </row>
    <row r="22" spans="1:46" x14ac:dyDescent="0.25">
      <c r="A22" s="91" t="s">
        <v>32</v>
      </c>
      <c r="B22" s="2" t="s">
        <v>129</v>
      </c>
      <c r="C22" s="16">
        <v>0.8474759999999999</v>
      </c>
      <c r="D22" s="103">
        <v>0.17936000000000002</v>
      </c>
      <c r="E22" s="16">
        <v>0.64637999999999995</v>
      </c>
      <c r="F22" s="14">
        <v>0.13680000000000003</v>
      </c>
      <c r="G22" s="103">
        <v>3.1457159999999997</v>
      </c>
      <c r="H22" s="103">
        <v>0.66576000000000002</v>
      </c>
      <c r="I22" s="16">
        <v>2.04</v>
      </c>
      <c r="J22" s="14">
        <v>0.432</v>
      </c>
      <c r="K22" s="103">
        <v>0.91929599999999989</v>
      </c>
      <c r="L22" s="103">
        <v>0.19456000000000004</v>
      </c>
      <c r="M22" s="16">
        <v>0.91929599999999989</v>
      </c>
      <c r="N22" s="14">
        <v>0.19456000000000004</v>
      </c>
      <c r="O22" s="103">
        <v>2.8727999999999997E-2</v>
      </c>
      <c r="P22" s="103">
        <v>6.0800000000000012E-3</v>
      </c>
      <c r="Q22" s="16">
        <v>0.70383600000000002</v>
      </c>
      <c r="R22" s="14">
        <v>0.14896000000000004</v>
      </c>
      <c r="S22" s="103">
        <v>1.7811360000000001</v>
      </c>
      <c r="T22" s="103">
        <v>0.37696000000000007</v>
      </c>
      <c r="U22" s="103"/>
      <c r="V22" s="103"/>
      <c r="W22" s="16">
        <v>2.8727999999999997E-2</v>
      </c>
      <c r="X22" s="14">
        <v>6.0800000000000012E-3</v>
      </c>
      <c r="Y22" s="103"/>
      <c r="Z22" s="103"/>
      <c r="AA22" s="16"/>
      <c r="AB22" s="14"/>
      <c r="AC22" s="103"/>
      <c r="AD22" s="103"/>
      <c r="AE22" s="16"/>
      <c r="AF22" s="14"/>
      <c r="AG22" s="103"/>
      <c r="AH22" s="103"/>
      <c r="AI22" s="16"/>
      <c r="AJ22" s="14"/>
      <c r="AK22" s="103"/>
      <c r="AL22" s="103"/>
      <c r="AM22" s="16"/>
      <c r="AN22" s="14"/>
      <c r="AO22" s="16"/>
      <c r="AP22" s="14"/>
      <c r="AQ22" s="16"/>
      <c r="AR22" s="14"/>
      <c r="AS22" s="16"/>
      <c r="AT22" s="14"/>
    </row>
    <row r="23" spans="1:46" x14ac:dyDescent="0.25">
      <c r="A23" s="91" t="s">
        <v>32</v>
      </c>
      <c r="B23" s="2" t="s">
        <v>130</v>
      </c>
      <c r="C23" s="107">
        <v>0</v>
      </c>
      <c r="D23" s="103"/>
      <c r="E23" s="107">
        <v>1</v>
      </c>
      <c r="F23" s="14"/>
      <c r="G23" s="108">
        <v>0</v>
      </c>
      <c r="H23" s="103"/>
      <c r="I23" s="107">
        <v>5.2</v>
      </c>
      <c r="J23" s="14"/>
      <c r="K23" s="108">
        <v>4.8</v>
      </c>
      <c r="L23" s="103"/>
      <c r="M23" s="107">
        <v>3.8</v>
      </c>
      <c r="N23" s="14"/>
      <c r="O23" s="103">
        <f>0.175/1.5</f>
        <v>0.11666666666666665</v>
      </c>
      <c r="P23" s="103">
        <f>0.232/1.5</f>
        <v>0.15466666666666667</v>
      </c>
      <c r="Q23" s="16">
        <f>0.162/1.5</f>
        <v>0.108</v>
      </c>
      <c r="R23" s="14">
        <f>0.214/1.5</f>
        <v>0.14266666666666666</v>
      </c>
      <c r="S23" s="103"/>
      <c r="T23" s="103"/>
      <c r="U23" s="103">
        <f>0.008/1.5</f>
        <v>5.3333333333333332E-3</v>
      </c>
      <c r="V23" s="103">
        <f>0.01/1.5</f>
        <v>6.6666666666666671E-3</v>
      </c>
      <c r="W23" s="16">
        <f>0.01/1.5</f>
        <v>6.6666666666666671E-3</v>
      </c>
      <c r="X23" s="14">
        <f>0.013/1.5</f>
        <v>8.6666666666666663E-3</v>
      </c>
      <c r="Y23" s="103">
        <f>0.053/1.5</f>
        <v>3.5333333333333335E-2</v>
      </c>
      <c r="Z23" s="103">
        <f>0.07/1.5</f>
        <v>4.6666666666666669E-2</v>
      </c>
      <c r="AA23" s="16">
        <f>0.063/1.5</f>
        <v>4.2000000000000003E-2</v>
      </c>
      <c r="AB23" s="14">
        <f>0.067/1.5</f>
        <v>4.4666666666666667E-2</v>
      </c>
      <c r="AC23" s="103">
        <f>0.032/1.5</f>
        <v>2.1333333333333333E-2</v>
      </c>
      <c r="AD23" s="103">
        <f>0.043/1.5</f>
        <v>2.8666666666666663E-2</v>
      </c>
      <c r="AE23" s="16">
        <f>0.008/1.5</f>
        <v>5.3333333333333332E-3</v>
      </c>
      <c r="AF23" s="14">
        <f>0.011/1.5</f>
        <v>7.3333333333333332E-3</v>
      </c>
      <c r="AG23" s="103">
        <f>0.013/1.5</f>
        <v>8.6666666666666663E-3</v>
      </c>
      <c r="AH23" s="103">
        <f>0.01/1.5</f>
        <v>6.6666666666666671E-3</v>
      </c>
      <c r="AI23" s="16">
        <f>0.007/1.5</f>
        <v>4.6666666666666671E-3</v>
      </c>
      <c r="AJ23" s="14">
        <f>0.005/1.5</f>
        <v>3.3333333333333335E-3</v>
      </c>
      <c r="AK23" s="103"/>
      <c r="AL23" s="103"/>
      <c r="AM23" s="16">
        <f>0.008/1.5</f>
        <v>5.3333333333333332E-3</v>
      </c>
      <c r="AN23" s="14">
        <f>0.01/1.5</f>
        <v>6.6666666666666671E-3</v>
      </c>
      <c r="AO23" s="16"/>
      <c r="AP23" s="14"/>
      <c r="AQ23" s="16">
        <f>0.002/1.5</f>
        <v>1.3333333333333333E-3</v>
      </c>
      <c r="AR23" s="14">
        <f>0.001/1.5</f>
        <v>6.6666666666666664E-4</v>
      </c>
      <c r="AS23" s="16">
        <f>0.022/1.5</f>
        <v>1.4666666666666666E-2</v>
      </c>
      <c r="AT23" s="14">
        <f>0.016/1.5</f>
        <v>1.0666666666666666E-2</v>
      </c>
    </row>
    <row r="24" spans="1:46" x14ac:dyDescent="0.25">
      <c r="A24" s="91" t="s">
        <v>32</v>
      </c>
      <c r="B24" s="2" t="s">
        <v>131</v>
      </c>
      <c r="C24" s="16">
        <v>0.02</v>
      </c>
      <c r="D24" s="103">
        <v>1.9706498951781969E-2</v>
      </c>
      <c r="E24" s="16">
        <v>0.04</v>
      </c>
      <c r="F24" s="14">
        <v>3.9412997903563937E-2</v>
      </c>
      <c r="G24" s="103">
        <v>0.3</v>
      </c>
      <c r="H24" s="103">
        <v>0.29559748427672949</v>
      </c>
      <c r="I24" s="16">
        <v>0.4</v>
      </c>
      <c r="J24" s="14">
        <v>0.3941299790356394</v>
      </c>
      <c r="K24" s="103">
        <v>1.22</v>
      </c>
      <c r="L24" s="103">
        <v>1.2020964360586999</v>
      </c>
      <c r="M24" s="16">
        <v>3</v>
      </c>
      <c r="N24" s="14">
        <v>2.9559748427672949</v>
      </c>
      <c r="O24" s="103">
        <v>0.34</v>
      </c>
      <c r="P24" s="103">
        <v>0.33501048218029345</v>
      </c>
      <c r="Q24" s="16">
        <v>0.02</v>
      </c>
      <c r="R24" s="14">
        <v>1.9706498951781969E-2</v>
      </c>
      <c r="S24" s="103"/>
      <c r="T24" s="103"/>
      <c r="U24" s="103">
        <v>0.02</v>
      </c>
      <c r="V24" s="103">
        <v>1.9706498951781969E-2</v>
      </c>
      <c r="W24" s="16">
        <v>0.02</v>
      </c>
      <c r="X24" s="14">
        <v>1.9706498951781969E-2</v>
      </c>
      <c r="Y24" s="103"/>
      <c r="Z24" s="103"/>
      <c r="AA24" s="16">
        <v>0.04</v>
      </c>
      <c r="AB24" s="14">
        <v>3.9412997903563937E-2</v>
      </c>
      <c r="AC24" s="103">
        <v>0.02</v>
      </c>
      <c r="AD24" s="103">
        <v>1.9706498951781969E-2</v>
      </c>
      <c r="AE24" s="16"/>
      <c r="AF24" s="14"/>
      <c r="AG24" s="103">
        <v>6.6666666666666671E-3</v>
      </c>
      <c r="AH24" s="103">
        <v>6.5688329839273234E-3</v>
      </c>
      <c r="AI24" s="16"/>
      <c r="AJ24" s="14"/>
      <c r="AK24" s="103">
        <v>0.04</v>
      </c>
      <c r="AL24" s="103">
        <v>3.9412997903563937E-2</v>
      </c>
      <c r="AM24" s="16">
        <v>6.6666666666666671E-3</v>
      </c>
      <c r="AN24" s="14">
        <v>6.5688329839273234E-3</v>
      </c>
      <c r="AO24" s="16">
        <v>6.6666666666666671E-3</v>
      </c>
      <c r="AP24" s="14">
        <v>6.5688329839273234E-3</v>
      </c>
      <c r="AQ24" s="16"/>
      <c r="AR24" s="14"/>
      <c r="AS24" s="16"/>
      <c r="AT24" s="14"/>
    </row>
    <row r="25" spans="1:46" x14ac:dyDescent="0.25">
      <c r="A25" s="91" t="s">
        <v>32</v>
      </c>
      <c r="B25" s="2" t="s">
        <v>132</v>
      </c>
      <c r="C25" s="104">
        <v>1.0478476800000001</v>
      </c>
      <c r="D25" s="106"/>
      <c r="E25" s="104"/>
      <c r="F25" s="105"/>
      <c r="G25" s="106"/>
      <c r="H25" s="106"/>
      <c r="I25" s="104"/>
      <c r="J25" s="105"/>
      <c r="K25" s="106"/>
      <c r="L25" s="106"/>
      <c r="M25" s="104"/>
      <c r="N25" s="105"/>
      <c r="O25" s="106"/>
      <c r="P25" s="106"/>
      <c r="Q25" s="104">
        <v>1.1788286399999999</v>
      </c>
      <c r="R25" s="105"/>
      <c r="S25" s="106"/>
      <c r="T25" s="106"/>
      <c r="U25" s="106"/>
      <c r="V25" s="106"/>
      <c r="W25" s="104"/>
      <c r="X25" s="105"/>
      <c r="Y25" s="106"/>
      <c r="Z25" s="106"/>
      <c r="AA25" s="104"/>
      <c r="AB25" s="105"/>
      <c r="AC25" s="106"/>
      <c r="AD25" s="106"/>
      <c r="AE25" s="104"/>
      <c r="AF25" s="105"/>
      <c r="AG25" s="106"/>
      <c r="AH25" s="106"/>
      <c r="AI25" s="104"/>
      <c r="AJ25" s="105"/>
      <c r="AK25" s="106"/>
      <c r="AL25" s="106"/>
      <c r="AM25" s="104"/>
      <c r="AN25" s="105"/>
      <c r="AO25" s="104"/>
      <c r="AP25" s="105"/>
      <c r="AQ25" s="104"/>
      <c r="AR25" s="105"/>
      <c r="AS25" s="104"/>
      <c r="AT25" s="105"/>
    </row>
    <row r="26" spans="1:46" x14ac:dyDescent="0.25">
      <c r="B26" s="11" t="s">
        <v>37</v>
      </c>
      <c r="C26" s="12">
        <v>66.070107152000006</v>
      </c>
      <c r="D26" s="17">
        <v>2.7600287173978169</v>
      </c>
      <c r="E26" s="12">
        <v>19.628486186666663</v>
      </c>
      <c r="F26" s="17">
        <v>1.4149895600241156</v>
      </c>
      <c r="G26" s="12">
        <v>45.193168448000002</v>
      </c>
      <c r="H26" s="17">
        <v>4.0612867430919506</v>
      </c>
      <c r="I26" s="12">
        <v>17.061993999999999</v>
      </c>
      <c r="J26" s="17">
        <v>4.4003742249008608</v>
      </c>
      <c r="K26" s="12">
        <v>17.253627487999996</v>
      </c>
      <c r="L26" s="17">
        <v>3.2820771010236101</v>
      </c>
      <c r="M26" s="12">
        <v>75.006187967999992</v>
      </c>
      <c r="N26" s="17">
        <v>10.348857844620863</v>
      </c>
      <c r="O26" s="12">
        <v>6.2681940666666662</v>
      </c>
      <c r="P26" s="17">
        <v>1.7063521599425626</v>
      </c>
      <c r="Q26" s="12">
        <v>7.169416255999999</v>
      </c>
      <c r="R26" s="17">
        <v>0.56707527837619842</v>
      </c>
      <c r="S26" s="12">
        <v>1.8811360000000001</v>
      </c>
      <c r="T26" s="17">
        <v>0.37696000000000007</v>
      </c>
      <c r="U26" s="12">
        <v>9.1333333333333336E-2</v>
      </c>
      <c r="V26" s="17">
        <v>8.8159425437827482E-2</v>
      </c>
      <c r="W26" s="12">
        <v>0.10539466666666666</v>
      </c>
      <c r="X26" s="17">
        <v>6.7493479390395267E-2</v>
      </c>
      <c r="Y26" s="12">
        <v>0.36533333333333334</v>
      </c>
      <c r="Z26" s="17">
        <v>0.17742218612585095</v>
      </c>
      <c r="AA26" s="12">
        <v>0.91400000000000003</v>
      </c>
      <c r="AB26" s="17">
        <v>0.81269691554690671</v>
      </c>
      <c r="AC26" s="12">
        <v>0.13933333333333334</v>
      </c>
      <c r="AD26" s="17">
        <v>0.1351994503176753</v>
      </c>
      <c r="AE26" s="12">
        <v>2.0333333333333332E-2</v>
      </c>
      <c r="AF26" s="17">
        <v>1.7889017285377246E-2</v>
      </c>
      <c r="AG26" s="12">
        <v>2.3333333333333334E-2</v>
      </c>
      <c r="AH26" s="17">
        <v>1.6791183602637899E-2</v>
      </c>
      <c r="AI26" s="12">
        <v>8.6666666666666663E-3</v>
      </c>
      <c r="AJ26" s="17">
        <v>5.1111753093552887E-3</v>
      </c>
      <c r="AK26" s="12">
        <v>1.496</v>
      </c>
      <c r="AL26" s="17">
        <v>1.4437577121926088</v>
      </c>
      <c r="AM26" s="12">
        <v>3.3999999999999996E-2</v>
      </c>
      <c r="AN26" s="17">
        <v>3.3830919590386935E-2</v>
      </c>
      <c r="AO26" s="12">
        <v>6.6666666666666671E-3</v>
      </c>
      <c r="AP26" s="17">
        <v>6.5688329839273234E-3</v>
      </c>
      <c r="AQ26" s="12">
        <v>3.3333333333333331E-3</v>
      </c>
      <c r="AR26" s="17">
        <v>1.5555876546776443E-3</v>
      </c>
      <c r="AS26" s="12">
        <v>2.6666666666666665E-2</v>
      </c>
      <c r="AT26" s="17">
        <v>1.6000192594732534E-2</v>
      </c>
    </row>
    <row r="28" spans="1:46" x14ac:dyDescent="0.25">
      <c r="B28" t="s">
        <v>38</v>
      </c>
    </row>
    <row r="29" spans="1:46" ht="81" customHeight="1" x14ac:dyDescent="0.25">
      <c r="B29" s="123" t="s">
        <v>134</v>
      </c>
      <c r="C29" s="123"/>
      <c r="D29" s="123"/>
      <c r="E29" s="123"/>
      <c r="F29" s="123"/>
      <c r="G29" s="123"/>
      <c r="H29" s="123"/>
      <c r="I29" s="123"/>
      <c r="J29" s="123"/>
      <c r="K29" s="123"/>
      <c r="L29" s="123"/>
      <c r="M29" s="123"/>
      <c r="N29" s="123"/>
      <c r="O29" s="123"/>
      <c r="P29" s="123"/>
    </row>
    <row r="31" spans="1:46" x14ac:dyDescent="0.25">
      <c r="B31" s="126" t="s">
        <v>39</v>
      </c>
      <c r="C31" s="126"/>
      <c r="D31" s="126"/>
      <c r="E31" s="126"/>
      <c r="F31" s="126"/>
      <c r="G31" s="126"/>
      <c r="H31" s="126"/>
      <c r="I31" s="126"/>
      <c r="J31" s="126"/>
      <c r="K31" s="126"/>
      <c r="L31" s="126"/>
      <c r="M31" s="126"/>
      <c r="N31" s="126"/>
      <c r="O31" s="126"/>
      <c r="P31" s="126"/>
    </row>
    <row r="32" spans="1:46" ht="30.75" customHeight="1" x14ac:dyDescent="0.25">
      <c r="B32" s="123" t="s">
        <v>40</v>
      </c>
      <c r="C32" s="123"/>
      <c r="D32" s="123"/>
      <c r="E32" s="123"/>
      <c r="F32" s="123"/>
      <c r="G32" s="123"/>
      <c r="H32" s="123"/>
      <c r="I32" s="123"/>
      <c r="J32" s="123"/>
      <c r="K32" s="123"/>
      <c r="L32" s="123"/>
      <c r="M32" s="123"/>
      <c r="N32" s="123"/>
      <c r="O32" s="123"/>
      <c r="P32" s="123"/>
    </row>
    <row r="33" spans="2:25" ht="19.5" customHeight="1" x14ac:dyDescent="0.25">
      <c r="B33" s="123" t="s">
        <v>41</v>
      </c>
      <c r="C33" s="123"/>
      <c r="D33" s="123"/>
      <c r="E33" s="123"/>
      <c r="F33" s="123"/>
      <c r="G33" s="123"/>
      <c r="H33" s="123"/>
      <c r="I33" s="123"/>
      <c r="J33" s="123"/>
      <c r="K33" s="123"/>
      <c r="L33" s="123"/>
      <c r="M33" s="123"/>
      <c r="N33" s="123"/>
      <c r="O33" s="123"/>
      <c r="P33" s="123"/>
    </row>
    <row r="34" spans="2:25" ht="37.5" customHeight="1" x14ac:dyDescent="0.25">
      <c r="B34" s="123" t="s">
        <v>42</v>
      </c>
      <c r="C34" s="123"/>
      <c r="D34" s="123"/>
      <c r="E34" s="123"/>
      <c r="F34" s="123"/>
      <c r="G34" s="123"/>
      <c r="H34" s="123"/>
      <c r="I34" s="123"/>
      <c r="J34" s="123"/>
      <c r="K34" s="123"/>
      <c r="L34" s="123"/>
      <c r="M34" s="123"/>
      <c r="N34" s="123"/>
      <c r="O34" s="123"/>
      <c r="P34" s="123"/>
    </row>
    <row r="35" spans="2:25" ht="73.5" customHeight="1" x14ac:dyDescent="0.25">
      <c r="B35" s="123" t="s">
        <v>43</v>
      </c>
      <c r="C35" s="123"/>
      <c r="D35" s="123"/>
      <c r="E35" s="123"/>
      <c r="F35" s="123"/>
      <c r="G35" s="123"/>
      <c r="H35" s="123"/>
      <c r="I35" s="123"/>
      <c r="J35" s="123"/>
      <c r="K35" s="123"/>
      <c r="L35" s="123"/>
      <c r="M35" s="123"/>
      <c r="N35" s="123"/>
      <c r="O35" s="123"/>
      <c r="P35" s="123"/>
    </row>
    <row r="36" spans="2:25" ht="20.25" customHeight="1" x14ac:dyDescent="0.25">
      <c r="B36" s="123" t="s">
        <v>44</v>
      </c>
      <c r="C36" s="123"/>
      <c r="D36" s="123"/>
      <c r="E36" s="123"/>
      <c r="F36" s="123"/>
      <c r="G36" s="123"/>
      <c r="H36" s="123"/>
      <c r="I36" s="123"/>
      <c r="J36" s="123"/>
      <c r="K36" s="123"/>
      <c r="L36" s="123"/>
      <c r="M36" s="123"/>
      <c r="N36" s="123"/>
      <c r="O36" s="123"/>
      <c r="P36" s="123"/>
    </row>
    <row r="37" spans="2:25" ht="109.5" customHeight="1" x14ac:dyDescent="0.25">
      <c r="B37" s="123" t="s">
        <v>45</v>
      </c>
      <c r="C37" s="123"/>
      <c r="D37" s="123"/>
      <c r="E37" s="123"/>
      <c r="F37" s="123"/>
      <c r="G37" s="123"/>
      <c r="H37" s="123"/>
      <c r="I37" s="123"/>
      <c r="J37" s="123"/>
      <c r="K37" s="123"/>
      <c r="L37" s="123"/>
      <c r="M37" s="123"/>
      <c r="N37" s="123"/>
      <c r="O37" s="123"/>
      <c r="P37" s="123"/>
    </row>
    <row r="38" spans="2:25" ht="78" customHeight="1" x14ac:dyDescent="0.25">
      <c r="B38" s="123" t="s">
        <v>46</v>
      </c>
      <c r="C38" s="123"/>
      <c r="D38" s="123"/>
      <c r="E38" s="123"/>
      <c r="F38" s="123"/>
      <c r="G38" s="123"/>
      <c r="H38" s="123"/>
      <c r="I38" s="123"/>
      <c r="J38" s="123"/>
      <c r="K38" s="123"/>
      <c r="L38" s="123"/>
      <c r="M38" s="123"/>
      <c r="N38" s="123"/>
      <c r="O38" s="123"/>
      <c r="P38" s="123"/>
    </row>
    <row r="39" spans="2:25" ht="68.25" customHeight="1" x14ac:dyDescent="0.25">
      <c r="B39" s="123" t="s">
        <v>47</v>
      </c>
      <c r="C39" s="123"/>
      <c r="D39" s="123"/>
      <c r="E39" s="123"/>
      <c r="F39" s="123"/>
      <c r="G39" s="123"/>
      <c r="H39" s="123"/>
      <c r="I39" s="123"/>
      <c r="J39" s="123"/>
      <c r="K39" s="123"/>
      <c r="L39" s="123"/>
      <c r="M39" s="123"/>
      <c r="N39" s="123"/>
      <c r="O39" s="123"/>
      <c r="P39" s="123"/>
    </row>
    <row r="40" spans="2:25" ht="87.75" customHeight="1" x14ac:dyDescent="0.25">
      <c r="B40" s="123" t="s">
        <v>48</v>
      </c>
      <c r="C40" s="123"/>
      <c r="D40" s="123"/>
      <c r="E40" s="123"/>
      <c r="F40" s="123"/>
      <c r="G40" s="123"/>
      <c r="H40" s="123"/>
      <c r="I40" s="123"/>
      <c r="J40" s="123"/>
      <c r="K40" s="123"/>
      <c r="L40" s="123"/>
      <c r="M40" s="123"/>
      <c r="N40" s="123"/>
      <c r="O40" s="123"/>
      <c r="P40" s="123"/>
    </row>
    <row r="41" spans="2:25" x14ac:dyDescent="0.25">
      <c r="B41" s="120"/>
      <c r="C41" s="120"/>
      <c r="D41" s="120"/>
      <c r="E41" s="120"/>
      <c r="F41" s="120"/>
      <c r="G41" s="120"/>
      <c r="H41" s="120"/>
      <c r="I41" s="120"/>
      <c r="J41" s="120"/>
      <c r="K41" s="120"/>
      <c r="L41" s="120"/>
      <c r="M41" s="120"/>
      <c r="N41" s="120"/>
      <c r="O41" s="120"/>
      <c r="P41" s="120"/>
    </row>
    <row r="42" spans="2:25" x14ac:dyDescent="0.25">
      <c r="B42" s="117" t="s">
        <v>135</v>
      </c>
      <c r="C42" s="117"/>
      <c r="D42" s="117"/>
      <c r="E42" s="117"/>
      <c r="F42" s="117"/>
      <c r="G42" s="117"/>
    </row>
    <row r="43" spans="2:25" ht="72.75" customHeight="1" x14ac:dyDescent="0.25">
      <c r="B43" s="116" t="s">
        <v>136</v>
      </c>
      <c r="C43" s="116"/>
      <c r="D43" s="116"/>
      <c r="E43" s="116"/>
      <c r="F43" s="116"/>
      <c r="G43" s="116"/>
      <c r="H43" s="116"/>
      <c r="I43" s="116"/>
      <c r="J43" s="116"/>
      <c r="K43" s="116"/>
      <c r="L43" s="116"/>
      <c r="M43" s="116"/>
      <c r="N43" s="116"/>
      <c r="O43" s="116"/>
      <c r="P43" s="116"/>
      <c r="Q43" s="116"/>
      <c r="R43" s="116"/>
      <c r="S43" s="109"/>
      <c r="T43" s="109"/>
      <c r="U43" s="109"/>
      <c r="V43" s="109"/>
      <c r="W43" s="109"/>
      <c r="X43" s="109"/>
      <c r="Y43" s="109"/>
    </row>
    <row r="44" spans="2:25" ht="57.75" customHeight="1" x14ac:dyDescent="0.25">
      <c r="B44" s="116" t="s">
        <v>137</v>
      </c>
      <c r="C44" s="116"/>
      <c r="D44" s="116"/>
      <c r="E44" s="116"/>
      <c r="F44" s="116"/>
      <c r="G44" s="116"/>
      <c r="H44" s="116"/>
      <c r="I44" s="116"/>
      <c r="J44" s="116"/>
      <c r="K44" s="116"/>
      <c r="L44" s="116"/>
      <c r="M44" s="116"/>
      <c r="N44" s="116"/>
      <c r="O44" s="116"/>
      <c r="P44" s="116"/>
      <c r="Q44" s="116"/>
      <c r="R44" s="116"/>
      <c r="S44" s="116"/>
      <c r="T44" s="116"/>
      <c r="U44" s="116"/>
      <c r="V44" s="116"/>
      <c r="W44" s="116"/>
      <c r="X44" s="116"/>
      <c r="Y44" s="116"/>
    </row>
    <row r="45" spans="2:25" ht="53.25" customHeight="1" x14ac:dyDescent="0.25">
      <c r="B45" s="116" t="s">
        <v>138</v>
      </c>
      <c r="C45" s="116"/>
      <c r="D45" s="116"/>
      <c r="E45" s="116"/>
      <c r="F45" s="116"/>
      <c r="G45" s="116"/>
      <c r="H45" s="116"/>
      <c r="I45" s="116"/>
      <c r="J45" s="116"/>
      <c r="K45" s="116"/>
      <c r="L45" s="116"/>
      <c r="M45" s="116"/>
      <c r="N45" s="116"/>
      <c r="O45" s="116"/>
      <c r="P45" s="116"/>
      <c r="Q45" s="116"/>
      <c r="R45" s="116"/>
      <c r="S45" s="116"/>
      <c r="T45" s="116"/>
      <c r="U45" s="116"/>
      <c r="V45" s="116"/>
      <c r="W45" s="116"/>
      <c r="X45" s="116"/>
      <c r="Y45" s="116"/>
    </row>
    <row r="46" spans="2:25" ht="57" customHeight="1" x14ac:dyDescent="0.25">
      <c r="B46" s="116" t="s">
        <v>139</v>
      </c>
      <c r="C46" s="116"/>
      <c r="D46" s="116"/>
      <c r="E46" s="116"/>
      <c r="F46" s="116"/>
      <c r="G46" s="116"/>
      <c r="H46" s="116"/>
      <c r="I46" s="116"/>
      <c r="J46" s="116"/>
      <c r="K46" s="116"/>
      <c r="L46" s="116"/>
      <c r="M46" s="116"/>
      <c r="N46" s="116"/>
      <c r="O46" s="116"/>
      <c r="P46" s="116"/>
      <c r="Q46" s="116"/>
      <c r="R46" s="116"/>
      <c r="S46" s="116"/>
      <c r="T46" s="116"/>
      <c r="U46" s="116"/>
      <c r="V46" s="116"/>
      <c r="W46" s="116"/>
      <c r="X46" s="116"/>
      <c r="Y46" s="116"/>
    </row>
    <row r="47" spans="2:25" ht="42.75" customHeight="1" x14ac:dyDescent="0.25">
      <c r="B47" s="116" t="s">
        <v>140</v>
      </c>
      <c r="C47" s="116"/>
      <c r="D47" s="116"/>
      <c r="E47" s="116"/>
      <c r="F47" s="116"/>
      <c r="G47" s="116"/>
      <c r="H47" s="116"/>
      <c r="I47" s="116"/>
      <c r="J47" s="116"/>
      <c r="K47" s="116"/>
      <c r="L47" s="116"/>
      <c r="M47" s="116"/>
      <c r="N47" s="116"/>
      <c r="O47" s="116"/>
      <c r="P47" s="116"/>
      <c r="Q47" s="116"/>
      <c r="R47" s="116"/>
      <c r="S47" s="116"/>
      <c r="T47" s="116"/>
      <c r="U47" s="116"/>
      <c r="V47" s="116"/>
      <c r="W47" s="116"/>
      <c r="X47" s="116"/>
      <c r="Y47" s="116"/>
    </row>
    <row r="48" spans="2:25" ht="48" customHeight="1" x14ac:dyDescent="0.25">
      <c r="B48" s="116" t="s">
        <v>141</v>
      </c>
      <c r="C48" s="116"/>
      <c r="D48" s="116"/>
      <c r="E48" s="116"/>
      <c r="F48" s="116"/>
      <c r="G48" s="116"/>
      <c r="H48" s="116"/>
      <c r="I48" s="116"/>
      <c r="J48" s="116"/>
      <c r="K48" s="116"/>
      <c r="L48" s="116"/>
      <c r="M48" s="116"/>
      <c r="N48" s="116"/>
      <c r="O48" s="116"/>
      <c r="P48" s="116"/>
      <c r="Q48" s="116"/>
      <c r="R48" s="116"/>
      <c r="S48" s="116"/>
      <c r="T48" s="116"/>
      <c r="U48" s="116"/>
      <c r="V48" s="116"/>
      <c r="W48" s="116"/>
      <c r="X48" s="116"/>
      <c r="Y48" s="116"/>
    </row>
    <row r="49" spans="2:25" ht="37.5" customHeight="1" x14ac:dyDescent="0.25">
      <c r="B49" s="116" t="s">
        <v>142</v>
      </c>
      <c r="C49" s="116"/>
      <c r="D49" s="116"/>
      <c r="E49" s="116"/>
      <c r="F49" s="116"/>
      <c r="G49" s="116"/>
      <c r="H49" s="116"/>
      <c r="I49" s="116"/>
      <c r="J49" s="116"/>
      <c r="K49" s="116"/>
      <c r="L49" s="116"/>
      <c r="M49" s="116"/>
      <c r="N49" s="116"/>
      <c r="O49" s="116"/>
      <c r="P49" s="116"/>
      <c r="Q49" s="116"/>
      <c r="R49" s="116"/>
      <c r="S49" s="116"/>
      <c r="T49" s="116"/>
      <c r="U49" s="116"/>
      <c r="V49" s="116"/>
      <c r="W49" s="116"/>
      <c r="X49" s="116"/>
      <c r="Y49" s="116"/>
    </row>
  </sheetData>
  <mergeCells count="73">
    <mergeCell ref="A3:A5"/>
    <mergeCell ref="A1:T1"/>
    <mergeCell ref="O4:P4"/>
    <mergeCell ref="B3:B5"/>
    <mergeCell ref="C3:D3"/>
    <mergeCell ref="E3:F3"/>
    <mergeCell ref="G3:H3"/>
    <mergeCell ref="I3:J3"/>
    <mergeCell ref="K3:L3"/>
    <mergeCell ref="M3:N3"/>
    <mergeCell ref="O3:P3"/>
    <mergeCell ref="C4:D4"/>
    <mergeCell ref="E4:F4"/>
    <mergeCell ref="G4:H4"/>
    <mergeCell ref="I4:J4"/>
    <mergeCell ref="K4:L4"/>
    <mergeCell ref="U3:V3"/>
    <mergeCell ref="U4:V4"/>
    <mergeCell ref="M4:N4"/>
    <mergeCell ref="B36:P36"/>
    <mergeCell ref="B37:P37"/>
    <mergeCell ref="B29:P29"/>
    <mergeCell ref="B31:P31"/>
    <mergeCell ref="B32:P32"/>
    <mergeCell ref="B33:P33"/>
    <mergeCell ref="B34:P34"/>
    <mergeCell ref="B35:P35"/>
    <mergeCell ref="B38:P38"/>
    <mergeCell ref="Q3:R3"/>
    <mergeCell ref="Q4:R4"/>
    <mergeCell ref="S3:T3"/>
    <mergeCell ref="S4:T4"/>
    <mergeCell ref="AS3:AT3"/>
    <mergeCell ref="AE4:AF4"/>
    <mergeCell ref="AG4:AH4"/>
    <mergeCell ref="AI4:AJ4"/>
    <mergeCell ref="AK4:AL4"/>
    <mergeCell ref="AM4:AN4"/>
    <mergeCell ref="AO4:AP4"/>
    <mergeCell ref="AQ4:AR4"/>
    <mergeCell ref="AS4:AT4"/>
    <mergeCell ref="AE3:AF3"/>
    <mergeCell ref="AG3:AH3"/>
    <mergeCell ref="AI3:AJ3"/>
    <mergeCell ref="AK3:AL3"/>
    <mergeCell ref="AM3:AN3"/>
    <mergeCell ref="B49:R49"/>
    <mergeCell ref="S49:Y49"/>
    <mergeCell ref="B42:G42"/>
    <mergeCell ref="AO3:AP3"/>
    <mergeCell ref="AQ3:AR3"/>
    <mergeCell ref="B41:P41"/>
    <mergeCell ref="AC3:AD3"/>
    <mergeCell ref="AC4:AD4"/>
    <mergeCell ref="W3:X3"/>
    <mergeCell ref="W4:X4"/>
    <mergeCell ref="Y3:Z3"/>
    <mergeCell ref="Y4:Z4"/>
    <mergeCell ref="AA3:AB3"/>
    <mergeCell ref="AA4:AB4"/>
    <mergeCell ref="B39:P39"/>
    <mergeCell ref="B40:P40"/>
    <mergeCell ref="B46:R46"/>
    <mergeCell ref="S46:Y46"/>
    <mergeCell ref="B47:R47"/>
    <mergeCell ref="S47:Y47"/>
    <mergeCell ref="B48:R48"/>
    <mergeCell ref="S48:Y48"/>
    <mergeCell ref="B43:R43"/>
    <mergeCell ref="B44:R44"/>
    <mergeCell ref="S44:Y44"/>
    <mergeCell ref="B45:R45"/>
    <mergeCell ref="S45:Y45"/>
  </mergeCells>
  <pageMargins left="0.70866141732283472" right="0.70866141732283472" top="0.74803149606299213" bottom="0.74803149606299213" header="0.31496062992125984" footer="0.31496062992125984"/>
  <pageSetup paperSize="8" scale="37"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EC7E6-C761-4B44-9C83-7A07E1BC56A8}">
  <sheetPr>
    <pageSetUpPr fitToPage="1"/>
  </sheetPr>
  <dimension ref="A1:W56"/>
  <sheetViews>
    <sheetView zoomScale="80" zoomScaleNormal="80" workbookViewId="0">
      <selection activeCell="Q27" sqref="Q27"/>
    </sheetView>
  </sheetViews>
  <sheetFormatPr defaultRowHeight="13.2" x14ac:dyDescent="0.25"/>
  <cols>
    <col min="1" max="1" width="33" customWidth="1"/>
    <col min="3" max="3" width="13.5546875" customWidth="1"/>
    <col min="4" max="4" width="12.5546875" customWidth="1"/>
    <col min="6" max="6" width="11.109375" customWidth="1"/>
    <col min="8" max="8" width="11.6640625" customWidth="1"/>
    <col min="9" max="9" width="11.33203125" customWidth="1"/>
    <col min="10" max="10" width="12.44140625" customWidth="1"/>
    <col min="11" max="11" width="26.109375" customWidth="1"/>
    <col min="12" max="13" width="12.44140625" customWidth="1"/>
    <col min="14" max="14" width="7.33203125" customWidth="1"/>
    <col min="16" max="16" width="11.109375" customWidth="1"/>
    <col min="18" max="18" width="11.109375" customWidth="1"/>
    <col min="19" max="19" width="11.88671875" customWidth="1"/>
    <col min="20" max="20" width="13.44140625" customWidth="1"/>
    <col min="21" max="21" width="26.88671875" customWidth="1"/>
    <col min="22" max="22" width="14.88671875" customWidth="1"/>
    <col min="23" max="23" width="16.33203125" customWidth="1"/>
  </cols>
  <sheetData>
    <row r="1" spans="1:23" ht="39.75" customHeight="1" thickBot="1" x14ac:dyDescent="0.4">
      <c r="A1" s="27"/>
      <c r="B1" s="134" t="s">
        <v>49</v>
      </c>
      <c r="C1" s="135"/>
      <c r="D1" s="136"/>
      <c r="E1" s="134" t="s">
        <v>50</v>
      </c>
      <c r="F1" s="135"/>
      <c r="G1" s="135"/>
      <c r="H1" s="135"/>
      <c r="I1" s="135"/>
      <c r="J1" s="136"/>
      <c r="K1" s="146" t="s">
        <v>51</v>
      </c>
      <c r="L1" s="147"/>
      <c r="M1" s="148"/>
      <c r="N1" s="61"/>
      <c r="O1" s="134" t="s">
        <v>52</v>
      </c>
      <c r="P1" s="135"/>
      <c r="Q1" s="135"/>
      <c r="R1" s="135"/>
      <c r="S1" s="135"/>
      <c r="T1" s="136"/>
      <c r="U1" s="146" t="s">
        <v>53</v>
      </c>
      <c r="V1" s="147"/>
      <c r="W1" s="148"/>
    </row>
    <row r="2" spans="1:23" ht="39" customHeight="1" x14ac:dyDescent="0.3">
      <c r="A2" s="27"/>
      <c r="B2" s="134"/>
      <c r="C2" s="135"/>
      <c r="D2" s="136"/>
      <c r="E2" s="134"/>
      <c r="F2" s="135"/>
      <c r="G2" s="135"/>
      <c r="H2" s="135"/>
      <c r="I2" s="135"/>
      <c r="J2" s="136"/>
      <c r="K2" s="61"/>
      <c r="L2" s="134" t="s">
        <v>54</v>
      </c>
      <c r="M2" s="136"/>
      <c r="N2" s="61"/>
      <c r="O2" s="134"/>
      <c r="P2" s="135"/>
      <c r="Q2" s="135"/>
      <c r="R2" s="135"/>
      <c r="S2" s="135"/>
      <c r="T2" s="136"/>
      <c r="U2" s="61"/>
      <c r="V2" s="134" t="s">
        <v>54</v>
      </c>
      <c r="W2" s="136"/>
    </row>
    <row r="3" spans="1:23" ht="26.25" customHeight="1" thickBot="1" x14ac:dyDescent="0.35">
      <c r="A3" s="27"/>
      <c r="B3" s="143"/>
      <c r="C3" s="144"/>
      <c r="D3" s="145"/>
      <c r="E3" s="134"/>
      <c r="F3" s="135"/>
      <c r="G3" s="135"/>
      <c r="H3" s="135"/>
      <c r="I3" s="135"/>
      <c r="J3" s="136"/>
      <c r="K3" s="61"/>
      <c r="L3" s="143"/>
      <c r="M3" s="145"/>
      <c r="N3" s="61"/>
      <c r="O3" s="134"/>
      <c r="P3" s="135"/>
      <c r="Q3" s="135"/>
      <c r="R3" s="135"/>
      <c r="S3" s="135"/>
      <c r="T3" s="136"/>
      <c r="U3" s="61"/>
      <c r="V3" s="143"/>
      <c r="W3" s="145"/>
    </row>
    <row r="4" spans="1:23" ht="15.75" customHeight="1" thickBot="1" x14ac:dyDescent="0.35">
      <c r="A4" s="27"/>
      <c r="B4" s="28"/>
      <c r="C4" s="29"/>
      <c r="D4" s="29"/>
      <c r="E4" s="137" t="s">
        <v>55</v>
      </c>
      <c r="F4" s="138"/>
      <c r="G4" s="138" t="s">
        <v>56</v>
      </c>
      <c r="H4" s="138"/>
      <c r="I4" s="139" t="s">
        <v>57</v>
      </c>
      <c r="J4" s="140"/>
      <c r="K4" s="149" t="s">
        <v>58</v>
      </c>
      <c r="L4" s="149" t="s">
        <v>59</v>
      </c>
      <c r="M4" s="151" t="s">
        <v>20</v>
      </c>
      <c r="N4" s="64"/>
      <c r="O4" s="137" t="s">
        <v>55</v>
      </c>
      <c r="P4" s="138"/>
      <c r="Q4" s="138" t="s">
        <v>56</v>
      </c>
      <c r="R4" s="138"/>
      <c r="S4" s="141" t="s">
        <v>57</v>
      </c>
      <c r="T4" s="142"/>
      <c r="U4" s="149" t="s">
        <v>58</v>
      </c>
      <c r="V4" s="149" t="s">
        <v>59</v>
      </c>
      <c r="W4" s="151" t="s">
        <v>20</v>
      </c>
    </row>
    <row r="5" spans="1:23" ht="45.75" customHeight="1" thickBot="1" x14ac:dyDescent="0.35">
      <c r="A5" s="30" t="s">
        <v>60</v>
      </c>
      <c r="B5" s="31" t="s">
        <v>61</v>
      </c>
      <c r="C5" s="31" t="s">
        <v>62</v>
      </c>
      <c r="D5" s="31" t="s">
        <v>63</v>
      </c>
      <c r="E5" s="32" t="s">
        <v>64</v>
      </c>
      <c r="F5" s="33" t="s">
        <v>65</v>
      </c>
      <c r="G5" s="33" t="s">
        <v>64</v>
      </c>
      <c r="H5" s="33" t="s">
        <v>65</v>
      </c>
      <c r="I5" s="34" t="s">
        <v>59</v>
      </c>
      <c r="J5" s="35" t="s">
        <v>20</v>
      </c>
      <c r="K5" s="150"/>
      <c r="L5" s="150"/>
      <c r="M5" s="152"/>
      <c r="N5" s="65"/>
      <c r="O5" s="32" t="s">
        <v>64</v>
      </c>
      <c r="P5" s="33" t="s">
        <v>65</v>
      </c>
      <c r="Q5" s="33" t="s">
        <v>64</v>
      </c>
      <c r="R5" s="33" t="s">
        <v>65</v>
      </c>
      <c r="S5" s="31" t="s">
        <v>59</v>
      </c>
      <c r="T5" s="36" t="s">
        <v>20</v>
      </c>
      <c r="U5" s="150"/>
      <c r="V5" s="150"/>
      <c r="W5" s="152"/>
    </row>
    <row r="6" spans="1:23" ht="14.4" x14ac:dyDescent="0.3">
      <c r="A6" s="37" t="s">
        <v>66</v>
      </c>
      <c r="B6" s="39">
        <v>140000</v>
      </c>
      <c r="C6" s="40">
        <v>280000</v>
      </c>
      <c r="D6" s="40">
        <v>246400</v>
      </c>
      <c r="E6" s="39">
        <v>0.1</v>
      </c>
      <c r="F6" s="40">
        <v>28000</v>
      </c>
      <c r="G6" s="40">
        <v>0.1</v>
      </c>
      <c r="H6" s="40">
        <v>24640</v>
      </c>
      <c r="I6" s="41"/>
      <c r="J6" s="42"/>
      <c r="K6" s="62"/>
      <c r="L6" s="66"/>
      <c r="M6" s="74"/>
      <c r="N6" s="41"/>
      <c r="O6" s="39">
        <v>0.05</v>
      </c>
      <c r="P6" s="40">
        <v>14000</v>
      </c>
      <c r="Q6" s="40">
        <v>7.0000000000000007E-2</v>
      </c>
      <c r="R6" s="40">
        <v>17248</v>
      </c>
      <c r="S6" s="40"/>
      <c r="T6" s="43"/>
      <c r="U6" s="62"/>
      <c r="V6" s="66"/>
      <c r="W6" s="74"/>
    </row>
    <row r="7" spans="1:23" ht="14.4" x14ac:dyDescent="0.3">
      <c r="A7" s="37" t="s">
        <v>67</v>
      </c>
      <c r="B7" s="44">
        <v>700000</v>
      </c>
      <c r="C7" s="38">
        <v>1400000</v>
      </c>
      <c r="D7" s="38">
        <v>1232000</v>
      </c>
      <c r="E7" s="44">
        <v>0.1</v>
      </c>
      <c r="F7" s="38">
        <v>140000</v>
      </c>
      <c r="G7" s="38">
        <v>0.1</v>
      </c>
      <c r="H7" s="38">
        <v>123200</v>
      </c>
      <c r="I7" s="45"/>
      <c r="J7" s="46"/>
      <c r="K7" s="63"/>
      <c r="L7" s="67"/>
      <c r="M7" s="75"/>
      <c r="N7" s="45"/>
      <c r="O7" s="44">
        <v>0.05</v>
      </c>
      <c r="P7" s="38">
        <v>70000</v>
      </c>
      <c r="Q7" s="38">
        <v>7.0000000000000007E-2</v>
      </c>
      <c r="R7" s="38">
        <v>86240.000000000015</v>
      </c>
      <c r="S7" s="38"/>
      <c r="T7" s="47"/>
      <c r="U7" s="63"/>
      <c r="V7" s="67"/>
      <c r="W7" s="75"/>
    </row>
    <row r="8" spans="1:23" ht="14.4" x14ac:dyDescent="0.3">
      <c r="A8" s="37" t="s">
        <v>68</v>
      </c>
      <c r="B8" s="44">
        <v>200000</v>
      </c>
      <c r="C8" s="38">
        <v>400000</v>
      </c>
      <c r="D8" s="38">
        <v>352000</v>
      </c>
      <c r="E8" s="44">
        <v>0.1</v>
      </c>
      <c r="F8" s="38">
        <v>40000</v>
      </c>
      <c r="G8" s="38">
        <v>0.1</v>
      </c>
      <c r="H8" s="38">
        <v>35200</v>
      </c>
      <c r="I8" s="45"/>
      <c r="J8" s="46"/>
      <c r="K8" s="63"/>
      <c r="L8" s="67"/>
      <c r="M8" s="75"/>
      <c r="N8" s="45"/>
      <c r="O8" s="44">
        <v>0.05</v>
      </c>
      <c r="P8" s="38">
        <v>20000</v>
      </c>
      <c r="Q8" s="38">
        <v>7.0000000000000007E-2</v>
      </c>
      <c r="R8" s="38">
        <v>24640.000000000004</v>
      </c>
      <c r="S8" s="38"/>
      <c r="T8" s="47"/>
      <c r="U8" s="63"/>
      <c r="V8" s="67"/>
      <c r="W8" s="75"/>
    </row>
    <row r="9" spans="1:23" ht="14.4" x14ac:dyDescent="0.3">
      <c r="A9" s="37" t="s">
        <v>69</v>
      </c>
      <c r="B9" s="44">
        <v>6000</v>
      </c>
      <c r="C9" s="38">
        <v>12000</v>
      </c>
      <c r="D9" s="38">
        <v>10560</v>
      </c>
      <c r="E9" s="44">
        <v>0.1</v>
      </c>
      <c r="F9" s="38">
        <v>1200</v>
      </c>
      <c r="G9" s="38">
        <v>0.1</v>
      </c>
      <c r="H9" s="38">
        <v>1056</v>
      </c>
      <c r="I9" s="45"/>
      <c r="J9" s="46"/>
      <c r="K9" s="63"/>
      <c r="L9" s="67"/>
      <c r="M9" s="75"/>
      <c r="N9" s="45"/>
      <c r="O9" s="44">
        <v>0.15</v>
      </c>
      <c r="P9" s="38">
        <v>1800</v>
      </c>
      <c r="Q9" s="38">
        <v>0.25</v>
      </c>
      <c r="R9" s="38">
        <v>2640</v>
      </c>
      <c r="S9" s="38"/>
      <c r="T9" s="47"/>
      <c r="U9" s="63"/>
      <c r="V9" s="67"/>
      <c r="W9" s="75"/>
    </row>
    <row r="10" spans="1:23" ht="14.4" x14ac:dyDescent="0.3">
      <c r="A10" s="37" t="s">
        <v>70</v>
      </c>
      <c r="B10" s="44">
        <v>4000</v>
      </c>
      <c r="C10" s="38">
        <v>8000</v>
      </c>
      <c r="D10" s="38">
        <v>7040</v>
      </c>
      <c r="E10" s="44">
        <v>0.05</v>
      </c>
      <c r="F10" s="38">
        <v>400</v>
      </c>
      <c r="G10" s="38">
        <v>0.05</v>
      </c>
      <c r="H10" s="38">
        <v>352</v>
      </c>
      <c r="I10" s="45"/>
      <c r="J10" s="46"/>
      <c r="K10" s="63"/>
      <c r="L10" s="67"/>
      <c r="M10" s="75"/>
      <c r="N10" s="45"/>
      <c r="O10" s="44">
        <v>0.05</v>
      </c>
      <c r="P10" s="38">
        <v>400</v>
      </c>
      <c r="Q10" s="38">
        <v>0.1</v>
      </c>
      <c r="R10" s="38">
        <v>704</v>
      </c>
      <c r="S10" s="38"/>
      <c r="T10" s="47"/>
      <c r="U10" s="63"/>
      <c r="V10" s="67"/>
      <c r="W10" s="75"/>
    </row>
    <row r="11" spans="1:23" ht="14.4" x14ac:dyDescent="0.3">
      <c r="A11" s="37" t="s">
        <v>71</v>
      </c>
      <c r="B11" s="44">
        <v>20000</v>
      </c>
      <c r="C11" s="38">
        <v>40000</v>
      </c>
      <c r="D11" s="38">
        <v>35200</v>
      </c>
      <c r="E11" s="44">
        <v>0.05</v>
      </c>
      <c r="F11" s="38">
        <v>2000</v>
      </c>
      <c r="G11" s="38">
        <v>0.05</v>
      </c>
      <c r="H11" s="38">
        <v>1760</v>
      </c>
      <c r="I11" s="45"/>
      <c r="J11" s="46"/>
      <c r="K11" s="63"/>
      <c r="L11" s="67"/>
      <c r="M11" s="76"/>
      <c r="N11" s="45"/>
      <c r="O11" s="44">
        <v>0.01</v>
      </c>
      <c r="P11" s="38">
        <v>400</v>
      </c>
      <c r="Q11" s="38">
        <v>0.01</v>
      </c>
      <c r="R11" s="38">
        <v>352</v>
      </c>
      <c r="S11" s="38"/>
      <c r="T11" s="47"/>
      <c r="U11" s="79"/>
      <c r="V11" s="79"/>
      <c r="W11" s="76"/>
    </row>
    <row r="12" spans="1:23" ht="14.4" x14ac:dyDescent="0.3">
      <c r="A12" s="48" t="s">
        <v>72</v>
      </c>
      <c r="B12" s="81">
        <v>391</v>
      </c>
      <c r="C12" s="49">
        <v>782</v>
      </c>
      <c r="D12" s="49">
        <v>688</v>
      </c>
      <c r="E12" s="50">
        <v>0.6</v>
      </c>
      <c r="F12" s="51">
        <v>469.2</v>
      </c>
      <c r="G12" s="51">
        <v>0.4</v>
      </c>
      <c r="H12" s="51">
        <v>275.2</v>
      </c>
      <c r="I12" s="52">
        <v>5.6534347616401279E-4</v>
      </c>
      <c r="J12" s="52">
        <v>3.3159105848324023E-4</v>
      </c>
      <c r="K12" s="153">
        <v>90557.054999999993</v>
      </c>
      <c r="L12" s="110">
        <v>51.195840264875692</v>
      </c>
      <c r="M12" s="111">
        <v>30.027909720575</v>
      </c>
      <c r="N12" s="68"/>
      <c r="O12" s="50">
        <v>0.6</v>
      </c>
      <c r="P12" s="51">
        <v>469.2</v>
      </c>
      <c r="Q12" s="51">
        <v>0.3</v>
      </c>
      <c r="R12" s="51">
        <v>206.4</v>
      </c>
      <c r="S12" s="52">
        <v>7.473522037747209E-4</v>
      </c>
      <c r="T12" s="53">
        <v>3.2875851419246038E-4</v>
      </c>
      <c r="U12" s="153">
        <v>80909.345000000016</v>
      </c>
      <c r="V12" s="110">
        <v>60.467777291719209</v>
      </c>
      <c r="W12" s="111">
        <v>26.599636046485177</v>
      </c>
    </row>
    <row r="13" spans="1:23" ht="14.4" x14ac:dyDescent="0.3">
      <c r="A13" s="37" t="s">
        <v>73</v>
      </c>
      <c r="B13" s="44">
        <v>327</v>
      </c>
      <c r="C13" s="38">
        <v>654</v>
      </c>
      <c r="D13" s="38">
        <v>576</v>
      </c>
      <c r="E13" s="54">
        <v>0.6</v>
      </c>
      <c r="F13" s="55">
        <v>392.4</v>
      </c>
      <c r="G13" s="55">
        <v>0.4</v>
      </c>
      <c r="H13" s="55">
        <v>230.4</v>
      </c>
      <c r="I13" s="45">
        <v>4.7280643658729457E-4</v>
      </c>
      <c r="J13" s="45">
        <v>2.7761111873015465E-4</v>
      </c>
      <c r="K13" s="154"/>
      <c r="L13" s="112">
        <v>42.815958482389647</v>
      </c>
      <c r="M13" s="113">
        <v>25.139645347458142</v>
      </c>
      <c r="N13" s="72"/>
      <c r="O13" s="54">
        <v>0.6</v>
      </c>
      <c r="P13" s="55">
        <v>392.4</v>
      </c>
      <c r="Q13" s="55">
        <v>0.3</v>
      </c>
      <c r="R13" s="55">
        <v>172.79999999999998</v>
      </c>
      <c r="S13" s="45">
        <v>6.2502345430775889E-4</v>
      </c>
      <c r="T13" s="46">
        <v>2.7523968630066445E-4</v>
      </c>
      <c r="U13" s="154"/>
      <c r="V13" s="112">
        <v>50.570238297678209</v>
      </c>
      <c r="W13" s="113">
        <v>22.269462736592239</v>
      </c>
    </row>
    <row r="14" spans="1:23" ht="14.4" x14ac:dyDescent="0.3">
      <c r="A14" s="37" t="s">
        <v>74</v>
      </c>
      <c r="B14" s="44">
        <v>507</v>
      </c>
      <c r="C14" s="38">
        <v>1014</v>
      </c>
      <c r="D14" s="38">
        <v>892</v>
      </c>
      <c r="E14" s="54">
        <v>0.6</v>
      </c>
      <c r="F14" s="55">
        <v>608.4</v>
      </c>
      <c r="G14" s="55">
        <v>0.4</v>
      </c>
      <c r="H14" s="55">
        <v>356.8</v>
      </c>
      <c r="I14" s="45">
        <v>7.3306686039681455E-4</v>
      </c>
      <c r="J14" s="45">
        <v>4.2991166303350337E-4</v>
      </c>
      <c r="K14" s="154"/>
      <c r="L14" s="112">
        <v>66.384375995631657</v>
      </c>
      <c r="M14" s="113">
        <v>38.93153411446643</v>
      </c>
      <c r="N14" s="72"/>
      <c r="O14" s="54">
        <v>0.6</v>
      </c>
      <c r="P14" s="55">
        <v>608.4</v>
      </c>
      <c r="Q14" s="55">
        <v>0.3</v>
      </c>
      <c r="R14" s="55">
        <v>267.59999999999997</v>
      </c>
      <c r="S14" s="45">
        <v>9.6907306218358953E-4</v>
      </c>
      <c r="T14" s="46">
        <v>4.2623923642394566E-4</v>
      </c>
      <c r="U14" s="154"/>
      <c r="V14" s="112">
        <v>78.40706671841852</v>
      </c>
      <c r="W14" s="113">
        <v>34.486737432361593</v>
      </c>
    </row>
    <row r="15" spans="1:23" ht="14.4" x14ac:dyDescent="0.3">
      <c r="A15" s="37" t="s">
        <v>75</v>
      </c>
      <c r="B15" s="44">
        <v>210</v>
      </c>
      <c r="C15" s="38">
        <v>420</v>
      </c>
      <c r="D15" s="38">
        <v>370</v>
      </c>
      <c r="E15" s="54">
        <v>0.6</v>
      </c>
      <c r="F15" s="55">
        <v>252</v>
      </c>
      <c r="G15" s="55">
        <v>0.4</v>
      </c>
      <c r="H15" s="55">
        <v>148</v>
      </c>
      <c r="I15" s="45">
        <v>3.0363716111110665E-4</v>
      </c>
      <c r="J15" s="45">
        <v>1.7832658668430072E-4</v>
      </c>
      <c r="K15" s="154"/>
      <c r="L15" s="112">
        <v>27.496487098782346</v>
      </c>
      <c r="M15" s="113">
        <v>16.148730518332489</v>
      </c>
      <c r="N15" s="72"/>
      <c r="O15" s="54">
        <v>0.6</v>
      </c>
      <c r="P15" s="55">
        <v>252</v>
      </c>
      <c r="Q15" s="55">
        <v>0.3</v>
      </c>
      <c r="R15" s="55">
        <v>111</v>
      </c>
      <c r="S15" s="45">
        <v>4.0139120918846903E-4</v>
      </c>
      <c r="T15" s="46">
        <v>1.768032707139685E-4</v>
      </c>
      <c r="U15" s="154"/>
      <c r="V15" s="112">
        <v>32.476299824197014</v>
      </c>
      <c r="W15" s="113">
        <v>14.305036827324876</v>
      </c>
    </row>
    <row r="16" spans="1:23" ht="14.4" x14ac:dyDescent="0.3">
      <c r="A16" s="37" t="s">
        <v>76</v>
      </c>
      <c r="B16" s="44">
        <v>771</v>
      </c>
      <c r="C16" s="38">
        <v>1542</v>
      </c>
      <c r="D16" s="38">
        <v>1357</v>
      </c>
      <c r="E16" s="54">
        <v>0.6</v>
      </c>
      <c r="F16" s="55">
        <v>925.19999999999993</v>
      </c>
      <c r="G16" s="55">
        <v>0.4</v>
      </c>
      <c r="H16" s="55">
        <v>542.80000000000007</v>
      </c>
      <c r="I16" s="45">
        <v>1.1147821486507772E-3</v>
      </c>
      <c r="J16" s="45">
        <v>6.5402480575836781E-4</v>
      </c>
      <c r="K16" s="154"/>
      <c r="L16" s="112">
        <v>100.9513883483866</v>
      </c>
      <c r="M16" s="113">
        <v>59.226560306424822</v>
      </c>
      <c r="N16" s="72"/>
      <c r="O16" s="54">
        <v>0.6</v>
      </c>
      <c r="P16" s="55">
        <v>925.19999999999993</v>
      </c>
      <c r="Q16" s="55">
        <v>0.3</v>
      </c>
      <c r="R16" s="55">
        <v>407.09999999999997</v>
      </c>
      <c r="S16" s="45">
        <v>1.4736791537348077E-3</v>
      </c>
      <c r="T16" s="46">
        <v>6.4843794151041962E-4</v>
      </c>
      <c r="U16" s="154"/>
      <c r="V16" s="112">
        <v>119.23441506883762</v>
      </c>
      <c r="W16" s="113">
        <v>52.464689120756375</v>
      </c>
    </row>
    <row r="17" spans="1:23" ht="14.4" x14ac:dyDescent="0.3">
      <c r="A17" s="37" t="s">
        <v>15</v>
      </c>
      <c r="B17" s="44">
        <v>12055</v>
      </c>
      <c r="C17" s="38">
        <v>24110</v>
      </c>
      <c r="D17" s="38">
        <v>21217</v>
      </c>
      <c r="E17" s="54">
        <v>0.6</v>
      </c>
      <c r="F17" s="55">
        <v>14466</v>
      </c>
      <c r="G17" s="55">
        <v>0.4</v>
      </c>
      <c r="H17" s="55">
        <v>8486.8000000000011</v>
      </c>
      <c r="I17" s="45">
        <v>1.7430218939020907E-2</v>
      </c>
      <c r="J17" s="46">
        <v>1.0225824836975159E-2</v>
      </c>
      <c r="K17" s="154"/>
      <c r="L17" s="112">
        <v>1578.4292951229577</v>
      </c>
      <c r="M17" s="113">
        <v>926.02058218232548</v>
      </c>
      <c r="N17" s="72"/>
      <c r="O17" s="54">
        <v>0.6</v>
      </c>
      <c r="P17" s="55">
        <v>14466</v>
      </c>
      <c r="Q17" s="55">
        <v>0.3</v>
      </c>
      <c r="R17" s="55">
        <v>6365.0999999999995</v>
      </c>
      <c r="S17" s="45">
        <v>2.3041766794128546E-2</v>
      </c>
      <c r="T17" s="46">
        <v>1.013847295875208E-2</v>
      </c>
      <c r="U17" s="154"/>
      <c r="V17" s="112">
        <v>1864.2942589556908</v>
      </c>
      <c r="W17" s="113">
        <v>820.29720639284301</v>
      </c>
    </row>
    <row r="18" spans="1:23" ht="14.4" x14ac:dyDescent="0.3">
      <c r="A18" s="37" t="s">
        <v>77</v>
      </c>
      <c r="B18" s="44">
        <v>747</v>
      </c>
      <c r="C18" s="38">
        <v>1494</v>
      </c>
      <c r="D18" s="38">
        <v>1315</v>
      </c>
      <c r="E18" s="54">
        <v>0.6</v>
      </c>
      <c r="F18" s="55">
        <v>896.4</v>
      </c>
      <c r="G18" s="55">
        <v>0.4</v>
      </c>
      <c r="H18" s="55">
        <v>526</v>
      </c>
      <c r="I18" s="45">
        <v>1.0800807588095078E-3</v>
      </c>
      <c r="J18" s="46">
        <v>6.3378232835096062E-4</v>
      </c>
      <c r="K18" s="154"/>
      <c r="L18" s="112">
        <v>97.808932679954324</v>
      </c>
      <c r="M18" s="113">
        <v>57.393461166505993</v>
      </c>
      <c r="N18" s="72"/>
      <c r="O18" s="54">
        <v>0.6</v>
      </c>
      <c r="P18" s="55">
        <v>896.4</v>
      </c>
      <c r="Q18" s="55">
        <v>0.3</v>
      </c>
      <c r="R18" s="55">
        <v>394.5</v>
      </c>
      <c r="S18" s="45">
        <v>1.4278058726846969E-3</v>
      </c>
      <c r="T18" s="46">
        <v>6.2836838105099623E-4</v>
      </c>
      <c r="U18" s="154"/>
      <c r="V18" s="112">
        <v>115.52283794607224</v>
      </c>
      <c r="W18" s="113">
        <v>50.840874129546528</v>
      </c>
    </row>
    <row r="19" spans="1:23" ht="14.4" x14ac:dyDescent="0.3">
      <c r="A19" s="37" t="s">
        <v>17</v>
      </c>
      <c r="B19" s="44">
        <v>526</v>
      </c>
      <c r="C19" s="38">
        <v>1052</v>
      </c>
      <c r="D19" s="38">
        <v>926</v>
      </c>
      <c r="E19" s="54">
        <v>0.6</v>
      </c>
      <c r="F19" s="55">
        <v>631.19999999999993</v>
      </c>
      <c r="G19" s="55">
        <v>0.4</v>
      </c>
      <c r="H19" s="55">
        <v>370.40000000000003</v>
      </c>
      <c r="I19" s="45">
        <v>7.605387940211527E-4</v>
      </c>
      <c r="J19" s="46">
        <v>4.4629843045854725E-4</v>
      </c>
      <c r="K19" s="154"/>
      <c r="L19" s="112">
        <v>68.872153399807189</v>
      </c>
      <c r="M19" s="113">
        <v>40.415471513448338</v>
      </c>
      <c r="N19" s="72"/>
      <c r="O19" s="54">
        <v>0.6</v>
      </c>
      <c r="P19" s="55">
        <v>631.19999999999993</v>
      </c>
      <c r="Q19" s="55">
        <v>0.3</v>
      </c>
      <c r="R19" s="55">
        <v>277.8</v>
      </c>
      <c r="S19" s="45">
        <v>1.0053894096815937E-3</v>
      </c>
      <c r="T19" s="46">
        <v>4.4248602346252659E-4</v>
      </c>
      <c r="U19" s="154"/>
      <c r="V19" s="112">
        <v>81.345398607274419</v>
      </c>
      <c r="W19" s="113">
        <v>35.801254330007666</v>
      </c>
    </row>
    <row r="20" spans="1:23" ht="14.4" x14ac:dyDescent="0.3">
      <c r="A20" s="37" t="s">
        <v>78</v>
      </c>
      <c r="B20" s="44">
        <v>1764</v>
      </c>
      <c r="C20" s="38">
        <v>3528</v>
      </c>
      <c r="D20" s="38">
        <v>3105</v>
      </c>
      <c r="E20" s="54">
        <v>0.6</v>
      </c>
      <c r="F20" s="55">
        <v>2116.7999999999997</v>
      </c>
      <c r="G20" s="55">
        <v>0.4</v>
      </c>
      <c r="H20" s="55">
        <v>1242</v>
      </c>
      <c r="I20" s="45">
        <v>2.5505521533332955E-3</v>
      </c>
      <c r="J20" s="46">
        <v>1.4964974369047399E-3</v>
      </c>
      <c r="K20" s="154"/>
      <c r="L20" s="112">
        <v>230.97049162977166</v>
      </c>
      <c r="M20" s="113">
        <v>135.51840070114156</v>
      </c>
      <c r="N20" s="72"/>
      <c r="O20" s="54">
        <v>0.6</v>
      </c>
      <c r="P20" s="55">
        <v>2116.7999999999997</v>
      </c>
      <c r="Q20" s="55">
        <v>0.3</v>
      </c>
      <c r="R20" s="55">
        <v>931.5</v>
      </c>
      <c r="S20" s="45">
        <v>3.3716861571831398E-3</v>
      </c>
      <c r="T20" s="46">
        <v>1.4837139339645194E-3</v>
      </c>
      <c r="U20" s="154"/>
      <c r="V20" s="112">
        <v>272.80091852325495</v>
      </c>
      <c r="W20" s="113">
        <v>120.04632256444255</v>
      </c>
    </row>
    <row r="21" spans="1:23" ht="14.4" x14ac:dyDescent="0.3">
      <c r="A21" s="37" t="s">
        <v>14</v>
      </c>
      <c r="B21" s="44">
        <v>666</v>
      </c>
      <c r="C21" s="38">
        <v>1332</v>
      </c>
      <c r="D21" s="38">
        <v>1172</v>
      </c>
      <c r="E21" s="54">
        <v>0.6</v>
      </c>
      <c r="F21" s="55">
        <v>799.19999999999993</v>
      </c>
      <c r="G21" s="55">
        <v>0.4</v>
      </c>
      <c r="H21" s="55">
        <v>468.8</v>
      </c>
      <c r="I21" s="45">
        <v>9.6296356809522381E-4</v>
      </c>
      <c r="J21" s="46">
        <v>5.6486151241621747E-4</v>
      </c>
      <c r="K21" s="154"/>
      <c r="L21" s="112">
        <v>87.203144798995424</v>
      </c>
      <c r="M21" s="113">
        <v>51.152195047258587</v>
      </c>
      <c r="N21" s="72"/>
      <c r="O21" s="54">
        <v>0.6</v>
      </c>
      <c r="P21" s="55">
        <v>799.19999999999993</v>
      </c>
      <c r="Q21" s="55">
        <v>0.3</v>
      </c>
      <c r="R21" s="55">
        <v>351.59999999999997</v>
      </c>
      <c r="S21" s="45">
        <v>1.2729835491405732E-3</v>
      </c>
      <c r="T21" s="46">
        <v>5.6003630615343537E-4</v>
      </c>
      <c r="U21" s="154"/>
      <c r="V21" s="112">
        <v>102.99626515673911</v>
      </c>
      <c r="W21" s="113">
        <v>45.312170707093934</v>
      </c>
    </row>
    <row r="22" spans="1:23" ht="14.4" x14ac:dyDescent="0.3">
      <c r="A22" s="37" t="s">
        <v>13</v>
      </c>
      <c r="B22" s="44">
        <v>397</v>
      </c>
      <c r="C22" s="38">
        <v>794</v>
      </c>
      <c r="D22" s="38">
        <v>699</v>
      </c>
      <c r="E22" s="54">
        <v>0.6</v>
      </c>
      <c r="F22" s="55">
        <v>476.4</v>
      </c>
      <c r="G22" s="55">
        <v>0.4</v>
      </c>
      <c r="H22" s="55">
        <v>279.60000000000002</v>
      </c>
      <c r="I22" s="45">
        <v>5.7401882362433012E-4</v>
      </c>
      <c r="J22" s="46">
        <v>3.3689265970898979E-4</v>
      </c>
      <c r="K22" s="154"/>
      <c r="L22" s="112">
        <v>51.981454181983757</v>
      </c>
      <c r="M22" s="113">
        <v>30.50800711436327</v>
      </c>
      <c r="N22" s="72"/>
      <c r="O22" s="54">
        <v>0.6</v>
      </c>
      <c r="P22" s="55">
        <v>476.4</v>
      </c>
      <c r="Q22" s="55">
        <v>0.3</v>
      </c>
      <c r="R22" s="55">
        <v>209.7</v>
      </c>
      <c r="S22" s="45">
        <v>7.588205240372486E-4</v>
      </c>
      <c r="T22" s="46">
        <v>3.3401482764611889E-4</v>
      </c>
      <c r="U22" s="154"/>
      <c r="V22" s="112">
        <v>61.395671572410549</v>
      </c>
      <c r="W22" s="113">
        <v>27.024920925135376</v>
      </c>
    </row>
    <row r="23" spans="1:23" ht="14.4" x14ac:dyDescent="0.3">
      <c r="A23" s="37" t="s">
        <v>9</v>
      </c>
      <c r="B23" s="44">
        <v>10150</v>
      </c>
      <c r="C23" s="38">
        <v>20300</v>
      </c>
      <c r="D23" s="38">
        <v>17864</v>
      </c>
      <c r="E23" s="54">
        <v>0.6</v>
      </c>
      <c r="F23" s="55">
        <v>12180</v>
      </c>
      <c r="G23" s="55">
        <v>0.4</v>
      </c>
      <c r="H23" s="55">
        <v>7145.6</v>
      </c>
      <c r="I23" s="45">
        <v>1.4675796120370154E-2</v>
      </c>
      <c r="J23" s="46">
        <v>8.6098003906171575E-3</v>
      </c>
      <c r="K23" s="154"/>
      <c r="L23" s="112">
        <v>1328.9968764411467</v>
      </c>
      <c r="M23" s="113">
        <v>779.67816751213934</v>
      </c>
      <c r="N23" s="72"/>
      <c r="O23" s="54">
        <v>0.6</v>
      </c>
      <c r="P23" s="55">
        <v>12180</v>
      </c>
      <c r="Q23" s="55">
        <v>0.3</v>
      </c>
      <c r="R23" s="55">
        <v>5359.2</v>
      </c>
      <c r="S23" s="45">
        <v>1.9400575110776003E-2</v>
      </c>
      <c r="T23" s="46">
        <v>8.536253048741442E-3</v>
      </c>
      <c r="U23" s="154"/>
      <c r="V23" s="112">
        <v>1569.6878248361891</v>
      </c>
      <c r="W23" s="113">
        <v>690.66264292792323</v>
      </c>
    </row>
    <row r="24" spans="1:23" ht="14.4" x14ac:dyDescent="0.3">
      <c r="A24" s="37" t="s">
        <v>8</v>
      </c>
      <c r="B24" s="44">
        <v>40410</v>
      </c>
      <c r="C24" s="38">
        <v>80820</v>
      </c>
      <c r="D24" s="38">
        <v>71122</v>
      </c>
      <c r="E24" s="54">
        <v>0.6</v>
      </c>
      <c r="F24" s="55">
        <v>48492</v>
      </c>
      <c r="G24" s="55">
        <v>0.4</v>
      </c>
      <c r="H24" s="55">
        <v>28448.800000000003</v>
      </c>
      <c r="I24" s="45">
        <v>5.8428465145237231E-2</v>
      </c>
      <c r="J24" s="46">
        <v>3.4278225670704966E-2</v>
      </c>
      <c r="K24" s="154"/>
      <c r="L24" s="112">
        <v>5291.1097317228305</v>
      </c>
      <c r="M24" s="113">
        <v>3104.1351673644413</v>
      </c>
      <c r="N24" s="72"/>
      <c r="O24" s="54">
        <v>0.6</v>
      </c>
      <c r="P24" s="55">
        <v>48492</v>
      </c>
      <c r="Q24" s="55">
        <v>0.3</v>
      </c>
      <c r="R24" s="55">
        <v>21336.6</v>
      </c>
      <c r="S24" s="45">
        <v>7.723913696812397E-2</v>
      </c>
      <c r="T24" s="46">
        <v>3.3985411404645588E-2</v>
      </c>
      <c r="U24" s="154"/>
      <c r="V24" s="112">
        <v>6249.3679804561971</v>
      </c>
      <c r="W24" s="113">
        <v>2749.7373763054052</v>
      </c>
    </row>
    <row r="25" spans="1:23" ht="14.4" x14ac:dyDescent="0.3">
      <c r="A25" s="37" t="s">
        <v>79</v>
      </c>
      <c r="B25" s="44">
        <v>14896</v>
      </c>
      <c r="C25" s="38">
        <v>29792</v>
      </c>
      <c r="D25" s="38">
        <v>26217</v>
      </c>
      <c r="E25" s="54">
        <v>0.6</v>
      </c>
      <c r="F25" s="55">
        <v>17875.2</v>
      </c>
      <c r="G25" s="55">
        <v>0.4</v>
      </c>
      <c r="H25" s="55">
        <v>10486.800000000001</v>
      </c>
      <c r="I25" s="45">
        <v>2.1537995961481163E-2</v>
      </c>
      <c r="J25" s="46">
        <v>1.2635643575952196E-2</v>
      </c>
      <c r="K25" s="154"/>
      <c r="L25" s="112">
        <v>1950.4174848736275</v>
      </c>
      <c r="M25" s="113">
        <v>1144.2466702678996</v>
      </c>
      <c r="N25" s="72"/>
      <c r="O25" s="54">
        <v>0.6</v>
      </c>
      <c r="P25" s="55">
        <v>17875.2</v>
      </c>
      <c r="Q25" s="55">
        <v>0.3</v>
      </c>
      <c r="R25" s="55">
        <v>7865.0999999999995</v>
      </c>
      <c r="S25" s="45">
        <v>2.8472016438435405E-2</v>
      </c>
      <c r="T25" s="46">
        <v>1.2527706346778682E-2</v>
      </c>
      <c r="U25" s="154"/>
      <c r="V25" s="112">
        <v>2303.6522008630418</v>
      </c>
      <c r="W25" s="113">
        <v>1013.6085148702062</v>
      </c>
    </row>
    <row r="26" spans="1:23" ht="14.4" x14ac:dyDescent="0.3">
      <c r="A26" s="37" t="s">
        <v>80</v>
      </c>
      <c r="B26" s="44">
        <v>12542</v>
      </c>
      <c r="C26" s="38">
        <v>25084</v>
      </c>
      <c r="D26" s="38">
        <v>22074</v>
      </c>
      <c r="E26" s="54">
        <v>0.6</v>
      </c>
      <c r="F26" s="55">
        <v>15050.4</v>
      </c>
      <c r="G26" s="55">
        <v>0.4</v>
      </c>
      <c r="H26" s="55">
        <v>8829.6</v>
      </c>
      <c r="I26" s="45">
        <v>1.8134367974549995E-2</v>
      </c>
      <c r="J26" s="46">
        <v>1.0638867768835823E-2</v>
      </c>
      <c r="K26" s="154"/>
      <c r="L26" s="112">
        <v>1642.1949580615624</v>
      </c>
      <c r="M26" s="113">
        <v>963.42453368019278</v>
      </c>
      <c r="N26" s="72"/>
      <c r="O26" s="54">
        <v>0.6</v>
      </c>
      <c r="P26" s="55">
        <v>15050.4</v>
      </c>
      <c r="Q26" s="55">
        <v>0.3</v>
      </c>
      <c r="R26" s="55">
        <v>6622.2</v>
      </c>
      <c r="S26" s="45">
        <v>2.397261212210371E-2</v>
      </c>
      <c r="T26" s="46">
        <v>1.054798756145984E-2</v>
      </c>
      <c r="U26" s="154"/>
      <c r="V26" s="112">
        <v>1939.6083447384715</v>
      </c>
      <c r="W26" s="113">
        <v>853.43076466586308</v>
      </c>
    </row>
    <row r="27" spans="1:23" ht="14.4" x14ac:dyDescent="0.3">
      <c r="A27" s="37" t="s">
        <v>5</v>
      </c>
      <c r="B27" s="44">
        <v>9337</v>
      </c>
      <c r="C27" s="38">
        <v>18674</v>
      </c>
      <c r="D27" s="38">
        <v>16433</v>
      </c>
      <c r="E27" s="54">
        <v>0.6</v>
      </c>
      <c r="F27" s="55">
        <v>11204.4</v>
      </c>
      <c r="G27" s="55">
        <v>0.4</v>
      </c>
      <c r="H27" s="55">
        <v>6573.2000000000007</v>
      </c>
      <c r="I27" s="45">
        <v>1.3500286539497156E-2</v>
      </c>
      <c r="J27" s="46">
        <v>7.9201102675219293E-3</v>
      </c>
      <c r="K27" s="154"/>
      <c r="L27" s="112">
        <v>1222.5461906730036</v>
      </c>
      <c r="M27" s="113">
        <v>717.22186110204802</v>
      </c>
      <c r="N27" s="72"/>
      <c r="O27" s="54">
        <v>0.6</v>
      </c>
      <c r="P27" s="55">
        <v>11204.4</v>
      </c>
      <c r="Q27" s="55">
        <v>0.3</v>
      </c>
      <c r="R27" s="55">
        <v>4929.8999999999996</v>
      </c>
      <c r="S27" s="45">
        <v>1.7846617715203503E-2</v>
      </c>
      <c r="T27" s="46">
        <v>7.8524544530882284E-3</v>
      </c>
      <c r="U27" s="154"/>
      <c r="V27" s="112">
        <v>1443.9581498025123</v>
      </c>
      <c r="W27" s="113">
        <v>635.33694644170191</v>
      </c>
    </row>
    <row r="28" spans="1:23" ht="14.4" x14ac:dyDescent="0.3">
      <c r="A28" s="37" t="s">
        <v>4</v>
      </c>
      <c r="B28" s="44">
        <v>3100</v>
      </c>
      <c r="C28" s="38">
        <v>6200</v>
      </c>
      <c r="D28" s="38">
        <v>5456</v>
      </c>
      <c r="E28" s="54">
        <v>0.6</v>
      </c>
      <c r="F28" s="55">
        <v>3720</v>
      </c>
      <c r="G28" s="55">
        <v>0.4</v>
      </c>
      <c r="H28" s="55">
        <v>2182.4</v>
      </c>
      <c r="I28" s="45">
        <v>4.4822628544972879E-3</v>
      </c>
      <c r="J28" s="46">
        <v>2.6295942079717425E-3</v>
      </c>
      <c r="K28" s="154"/>
      <c r="L28" s="112">
        <v>405.90052383916787</v>
      </c>
      <c r="M28" s="113">
        <v>238.1283073189785</v>
      </c>
      <c r="N28" s="72"/>
      <c r="O28" s="54">
        <v>0.6</v>
      </c>
      <c r="P28" s="55">
        <v>3720</v>
      </c>
      <c r="Q28" s="55">
        <v>0.3</v>
      </c>
      <c r="R28" s="55">
        <v>1636.8</v>
      </c>
      <c r="S28" s="45">
        <v>5.9252988023059715E-3</v>
      </c>
      <c r="T28" s="46">
        <v>2.6071314730146274E-3</v>
      </c>
      <c r="U28" s="154"/>
      <c r="V28" s="112">
        <v>479.41204502386074</v>
      </c>
      <c r="W28" s="113">
        <v>210.94129981049872</v>
      </c>
    </row>
    <row r="29" spans="1:23" ht="14.4" x14ac:dyDescent="0.3">
      <c r="A29" s="37" t="s">
        <v>81</v>
      </c>
      <c r="B29" s="44">
        <v>3403</v>
      </c>
      <c r="C29" s="38">
        <v>6806</v>
      </c>
      <c r="D29" s="38">
        <v>5989</v>
      </c>
      <c r="E29" s="54">
        <v>0.6</v>
      </c>
      <c r="F29" s="55">
        <v>4083.6</v>
      </c>
      <c r="G29" s="55">
        <v>0.4</v>
      </c>
      <c r="H29" s="55">
        <v>2395.6</v>
      </c>
      <c r="I29" s="45">
        <v>4.9203679012433136E-3</v>
      </c>
      <c r="J29" s="46">
        <v>2.8864808855466944E-3</v>
      </c>
      <c r="K29" s="154"/>
      <c r="L29" s="112">
        <v>445.57402665312526</v>
      </c>
      <c r="M29" s="113">
        <v>261.39120830890067</v>
      </c>
      <c r="N29" s="72"/>
      <c r="O29" s="54">
        <v>0.6</v>
      </c>
      <c r="P29" s="55">
        <v>4083.6</v>
      </c>
      <c r="Q29" s="55">
        <v>0.3</v>
      </c>
      <c r="R29" s="55">
        <v>1796.7</v>
      </c>
      <c r="S29" s="45">
        <v>6.5044489755636198E-3</v>
      </c>
      <c r="T29" s="46">
        <v>2.8618237521782631E-3</v>
      </c>
      <c r="U29" s="154"/>
      <c r="V29" s="112">
        <v>526.27070619877361</v>
      </c>
      <c r="W29" s="113">
        <v>231.54828529418563</v>
      </c>
    </row>
    <row r="30" spans="1:23" ht="14.4" x14ac:dyDescent="0.3">
      <c r="A30" s="37" t="s">
        <v>10</v>
      </c>
      <c r="B30" s="44">
        <v>3443</v>
      </c>
      <c r="C30" s="38">
        <v>6886</v>
      </c>
      <c r="D30" s="38">
        <v>6060</v>
      </c>
      <c r="E30" s="54">
        <v>0.6</v>
      </c>
      <c r="F30" s="55">
        <v>4131.5999999999995</v>
      </c>
      <c r="G30" s="55">
        <v>0.4</v>
      </c>
      <c r="H30" s="55">
        <v>2424</v>
      </c>
      <c r="I30" s="45">
        <v>4.9782035509787622E-3</v>
      </c>
      <c r="J30" s="46">
        <v>2.9207003116401686E-3</v>
      </c>
      <c r="K30" s="154"/>
      <c r="L30" s="112">
        <v>450.81145276717905</v>
      </c>
      <c r="M30" s="113">
        <v>264.49001875971584</v>
      </c>
      <c r="N30" s="72"/>
      <c r="O30" s="54">
        <v>0.6</v>
      </c>
      <c r="P30" s="55">
        <v>4131.5999999999995</v>
      </c>
      <c r="Q30" s="55">
        <v>0.3</v>
      </c>
      <c r="R30" s="55">
        <v>1818</v>
      </c>
      <c r="S30" s="45">
        <v>6.5809044439804707E-3</v>
      </c>
      <c r="T30" s="46">
        <v>2.8957508662882411E-3</v>
      </c>
      <c r="U30" s="154"/>
      <c r="V30" s="112">
        <v>532.4566680700492</v>
      </c>
      <c r="W30" s="113">
        <v>234.29330587456423</v>
      </c>
    </row>
    <row r="31" spans="1:23" ht="14.4" x14ac:dyDescent="0.3">
      <c r="A31" s="37" t="s">
        <v>82</v>
      </c>
      <c r="B31" s="44">
        <v>37617</v>
      </c>
      <c r="C31" s="38">
        <v>75234</v>
      </c>
      <c r="D31" s="38">
        <v>66206</v>
      </c>
      <c r="E31" s="54">
        <v>0.6</v>
      </c>
      <c r="F31" s="55">
        <v>45140.4</v>
      </c>
      <c r="G31" s="55">
        <v>0.4</v>
      </c>
      <c r="H31" s="55">
        <v>26482.400000000001</v>
      </c>
      <c r="I31" s="45">
        <v>5.4390090902459519E-2</v>
      </c>
      <c r="J31" s="46">
        <v>3.1908891886542744E-2</v>
      </c>
      <c r="K31" s="154"/>
      <c r="L31" s="112">
        <v>4925.4064533090259</v>
      </c>
      <c r="M31" s="113">
        <v>2889.5752775587048</v>
      </c>
      <c r="N31" s="72"/>
      <c r="O31" s="54">
        <v>0.6</v>
      </c>
      <c r="P31" s="55">
        <v>45140.4</v>
      </c>
      <c r="Q31" s="55">
        <v>0.3</v>
      </c>
      <c r="R31" s="55">
        <v>19861.8</v>
      </c>
      <c r="S31" s="45">
        <v>7.1900633885917331E-2</v>
      </c>
      <c r="T31" s="46">
        <v>3.1636317137537832E-2</v>
      </c>
      <c r="U31" s="154"/>
      <c r="V31" s="112">
        <v>5817.4331927943767</v>
      </c>
      <c r="W31" s="113">
        <v>2559.6736978104614</v>
      </c>
    </row>
    <row r="32" spans="1:23" ht="14.4" x14ac:dyDescent="0.3">
      <c r="A32" s="37" t="s">
        <v>83</v>
      </c>
      <c r="B32" s="44">
        <v>70000</v>
      </c>
      <c r="C32" s="38">
        <v>140000</v>
      </c>
      <c r="D32" s="38">
        <v>123200</v>
      </c>
      <c r="E32" s="54">
        <v>0.6</v>
      </c>
      <c r="F32" s="55">
        <v>84000</v>
      </c>
      <c r="G32" s="55">
        <v>0.4</v>
      </c>
      <c r="H32" s="55">
        <v>49280</v>
      </c>
      <c r="I32" s="45">
        <v>0.10121238703703554</v>
      </c>
      <c r="J32" s="46">
        <v>5.9377933728394186E-2</v>
      </c>
      <c r="K32" s="154"/>
      <c r="L32" s="112">
        <v>9165.4956995941138</v>
      </c>
      <c r="M32" s="113">
        <v>5377.0908104285472</v>
      </c>
      <c r="N32" s="72"/>
      <c r="O32" s="54">
        <v>0.6</v>
      </c>
      <c r="P32" s="55">
        <v>84000</v>
      </c>
      <c r="Q32" s="55">
        <v>0.3</v>
      </c>
      <c r="R32" s="55">
        <v>36960</v>
      </c>
      <c r="S32" s="45">
        <v>0.13379706972948968</v>
      </c>
      <c r="T32" s="46">
        <v>5.8870710680975463E-2</v>
      </c>
      <c r="U32" s="154"/>
      <c r="V32" s="112">
        <v>10825.433274732339</v>
      </c>
      <c r="W32" s="113">
        <v>4763.1906408822297</v>
      </c>
    </row>
    <row r="33" spans="1:23" ht="14.4" x14ac:dyDescent="0.3">
      <c r="A33" s="37" t="s">
        <v>16</v>
      </c>
      <c r="B33" s="44">
        <v>10344</v>
      </c>
      <c r="C33" s="38">
        <v>20688</v>
      </c>
      <c r="D33" s="38">
        <v>18205</v>
      </c>
      <c r="E33" s="54">
        <v>0.01</v>
      </c>
      <c r="F33" s="55">
        <v>206.88</v>
      </c>
      <c r="G33" s="55">
        <v>0.05</v>
      </c>
      <c r="H33" s="55">
        <v>910.25</v>
      </c>
      <c r="I33" s="45">
        <v>2.4927165035978465E-4</v>
      </c>
      <c r="J33" s="46">
        <v>1.0967687535769239E-3</v>
      </c>
      <c r="K33" s="154"/>
      <c r="L33" s="112">
        <v>22.573306551571786</v>
      </c>
      <c r="M33" s="113">
        <v>99.32014833994694</v>
      </c>
      <c r="N33" s="72"/>
      <c r="O33" s="54">
        <v>0.01</v>
      </c>
      <c r="P33" s="55">
        <v>206.88</v>
      </c>
      <c r="Q33" s="55">
        <v>0.02</v>
      </c>
      <c r="R33" s="55">
        <v>364.1</v>
      </c>
      <c r="S33" s="45">
        <v>3.2952306887662887E-4</v>
      </c>
      <c r="T33" s="46">
        <v>5.7994658438699043E-4</v>
      </c>
      <c r="U33" s="154"/>
      <c r="V33" s="112">
        <v>26.661495665197933</v>
      </c>
      <c r="W33" s="113">
        <v>46.923098277738632</v>
      </c>
    </row>
    <row r="34" spans="1:23" ht="14.4" x14ac:dyDescent="0.3">
      <c r="A34" s="37" t="s">
        <v>84</v>
      </c>
      <c r="B34" s="44">
        <v>1253</v>
      </c>
      <c r="C34" s="38">
        <v>2506</v>
      </c>
      <c r="D34" s="38">
        <v>2205</v>
      </c>
      <c r="E34" s="54">
        <v>0.01</v>
      </c>
      <c r="F34" s="55">
        <v>25.060000000000002</v>
      </c>
      <c r="G34" s="55">
        <v>0.05</v>
      </c>
      <c r="H34" s="55">
        <v>110.25</v>
      </c>
      <c r="I34" s="45">
        <v>3.0195028799382273E-5</v>
      </c>
      <c r="J34" s="46">
        <v>1.3284125798610914E-4</v>
      </c>
      <c r="K34" s="154"/>
      <c r="L34" s="112">
        <v>2.7343728837122443</v>
      </c>
      <c r="M34" s="113">
        <v>12.029713105717274</v>
      </c>
      <c r="N34" s="72"/>
      <c r="O34" s="54">
        <v>0.01</v>
      </c>
      <c r="P34" s="55">
        <v>25.060000000000002</v>
      </c>
      <c r="Q34" s="55">
        <v>0.02</v>
      </c>
      <c r="R34" s="55">
        <v>44.1</v>
      </c>
      <c r="S34" s="45">
        <v>3.9916125802631091E-5</v>
      </c>
      <c r="T34" s="46">
        <v>7.0243461607982088E-5</v>
      </c>
      <c r="U34" s="154"/>
      <c r="V34" s="112">
        <v>3.2295875936284815</v>
      </c>
      <c r="W34" s="113">
        <v>5.683352469234479</v>
      </c>
    </row>
    <row r="35" spans="1:23" ht="14.4" x14ac:dyDescent="0.3">
      <c r="A35" s="37" t="s">
        <v>85</v>
      </c>
      <c r="B35" s="44">
        <v>1872</v>
      </c>
      <c r="C35" s="38">
        <v>3744</v>
      </c>
      <c r="D35" s="38">
        <v>3295</v>
      </c>
      <c r="E35" s="54">
        <v>0.01</v>
      </c>
      <c r="F35" s="55">
        <v>37.44</v>
      </c>
      <c r="G35" s="55">
        <v>0.05</v>
      </c>
      <c r="H35" s="55">
        <v>164.75</v>
      </c>
      <c r="I35" s="45">
        <v>4.5111806793650126E-5</v>
      </c>
      <c r="J35" s="46">
        <v>1.985088186232334E-4</v>
      </c>
      <c r="K35" s="154"/>
      <c r="L35" s="112">
        <v>4.0851923689619474</v>
      </c>
      <c r="M35" s="113">
        <v>17.97637400604917</v>
      </c>
      <c r="N35" s="72"/>
      <c r="O35" s="54">
        <v>0.01</v>
      </c>
      <c r="P35" s="55">
        <v>37.44</v>
      </c>
      <c r="Q35" s="55">
        <v>0.02</v>
      </c>
      <c r="R35" s="55">
        <v>65.900000000000006</v>
      </c>
      <c r="S35" s="45">
        <v>5.963526536514397E-5</v>
      </c>
      <c r="T35" s="46">
        <v>1.0496698684730203E-4</v>
      </c>
      <c r="U35" s="154"/>
      <c r="V35" s="112">
        <v>4.8250502595949856</v>
      </c>
      <c r="W35" s="113">
        <v>8.4928101524388246</v>
      </c>
    </row>
    <row r="36" spans="1:23" ht="14.4" x14ac:dyDescent="0.3">
      <c r="A36" s="37" t="s">
        <v>86</v>
      </c>
      <c r="B36" s="44">
        <v>957</v>
      </c>
      <c r="C36" s="38">
        <v>1914</v>
      </c>
      <c r="D36" s="38">
        <v>1684</v>
      </c>
      <c r="E36" s="54">
        <v>0.01</v>
      </c>
      <c r="F36" s="55">
        <v>19.14</v>
      </c>
      <c r="G36" s="55">
        <v>0.05</v>
      </c>
      <c r="H36" s="55">
        <v>84.2</v>
      </c>
      <c r="I36" s="45">
        <v>2.3061965332010242E-5</v>
      </c>
      <c r="J36" s="46">
        <v>1.0145336891093325E-4</v>
      </c>
      <c r="K36" s="154"/>
      <c r="L36" s="112">
        <v>2.0884236629789448</v>
      </c>
      <c r="M36" s="113">
        <v>9.1873183084026717</v>
      </c>
      <c r="N36" s="72"/>
      <c r="O36" s="54">
        <v>0.01</v>
      </c>
      <c r="P36" s="55">
        <v>19.14</v>
      </c>
      <c r="Q36" s="55">
        <v>0.02</v>
      </c>
      <c r="R36" s="55">
        <v>33.68</v>
      </c>
      <c r="S36" s="45">
        <v>3.0486618031219435E-5</v>
      </c>
      <c r="T36" s="46">
        <v>5.3646253672490627E-5</v>
      </c>
      <c r="U36" s="154"/>
      <c r="V36" s="112">
        <v>2.4666522961711546</v>
      </c>
      <c r="W36" s="113">
        <v>4.3404832463450624</v>
      </c>
    </row>
    <row r="37" spans="1:23" ht="14.4" x14ac:dyDescent="0.3">
      <c r="A37" s="37" t="s">
        <v>87</v>
      </c>
      <c r="B37" s="44">
        <v>1392</v>
      </c>
      <c r="C37" s="38">
        <v>2784</v>
      </c>
      <c r="D37" s="38">
        <v>2450</v>
      </c>
      <c r="E37" s="54">
        <v>0.01</v>
      </c>
      <c r="F37" s="55">
        <v>27.84</v>
      </c>
      <c r="G37" s="55">
        <v>0.05</v>
      </c>
      <c r="H37" s="55">
        <v>122.5</v>
      </c>
      <c r="I37" s="45">
        <v>3.3544676846560349E-5</v>
      </c>
      <c r="J37" s="46">
        <v>1.4760139776234349E-4</v>
      </c>
      <c r="K37" s="154"/>
      <c r="L37" s="112">
        <v>3.0377071461511918</v>
      </c>
      <c r="M37" s="113">
        <v>13.366347895241415</v>
      </c>
      <c r="N37" s="72"/>
      <c r="O37" s="54">
        <v>0.01</v>
      </c>
      <c r="P37" s="55">
        <v>27.84</v>
      </c>
      <c r="Q37" s="55">
        <v>0.02</v>
      </c>
      <c r="R37" s="55">
        <v>49</v>
      </c>
      <c r="S37" s="45">
        <v>4.4344171681773725E-5</v>
      </c>
      <c r="T37" s="46">
        <v>7.8048290675535652E-5</v>
      </c>
      <c r="U37" s="154"/>
      <c r="V37" s="112">
        <v>3.5878578853398611</v>
      </c>
      <c r="W37" s="113">
        <v>6.3148360769271985</v>
      </c>
    </row>
    <row r="38" spans="1:23" ht="14.4" x14ac:dyDescent="0.3">
      <c r="A38" s="37" t="s">
        <v>88</v>
      </c>
      <c r="B38" s="44">
        <v>549</v>
      </c>
      <c r="C38" s="38">
        <v>1098</v>
      </c>
      <c r="D38" s="38">
        <v>966</v>
      </c>
      <c r="E38" s="54">
        <v>0.01</v>
      </c>
      <c r="F38" s="55">
        <v>10.98</v>
      </c>
      <c r="G38" s="55">
        <v>0.05</v>
      </c>
      <c r="H38" s="55">
        <v>48.300000000000004</v>
      </c>
      <c r="I38" s="45">
        <v>1.3229904876983932E-5</v>
      </c>
      <c r="J38" s="46">
        <v>5.8197122546295443E-5</v>
      </c>
      <c r="K38" s="154"/>
      <c r="L38" s="112">
        <v>1.198061223589802</v>
      </c>
      <c r="M38" s="113">
        <v>5.2701600272666163</v>
      </c>
      <c r="N38" s="72"/>
      <c r="O38" s="54">
        <v>0.01</v>
      </c>
      <c r="P38" s="55">
        <v>10.98</v>
      </c>
      <c r="Q38" s="55">
        <v>0.02</v>
      </c>
      <c r="R38" s="55">
        <v>19.32</v>
      </c>
      <c r="S38" s="45">
        <v>1.7489188400354723E-5</v>
      </c>
      <c r="T38" s="46">
        <v>3.0773326037782626E-5</v>
      </c>
      <c r="U38" s="154"/>
      <c r="V38" s="112">
        <v>1.4150387780542986</v>
      </c>
      <c r="W38" s="113">
        <v>2.489849653188438</v>
      </c>
    </row>
    <row r="39" spans="1:23" ht="14.4" x14ac:dyDescent="0.3">
      <c r="A39" s="37" t="s">
        <v>89</v>
      </c>
      <c r="B39" s="44">
        <v>820</v>
      </c>
      <c r="C39" s="38">
        <v>1640</v>
      </c>
      <c r="D39" s="38">
        <v>1443</v>
      </c>
      <c r="E39" s="54">
        <v>0.01</v>
      </c>
      <c r="F39" s="55">
        <v>16.399999999999999</v>
      </c>
      <c r="G39" s="55">
        <v>0.05</v>
      </c>
      <c r="H39" s="55">
        <v>72.150000000000006</v>
      </c>
      <c r="I39" s="45">
        <v>1.9760513659611699E-5</v>
      </c>
      <c r="J39" s="46">
        <v>8.69342110085966E-5</v>
      </c>
      <c r="K39" s="154"/>
      <c r="L39" s="112">
        <v>1.7894539223017079</v>
      </c>
      <c r="M39" s="113">
        <v>7.8725061276870871</v>
      </c>
      <c r="N39" s="72"/>
      <c r="O39" s="54">
        <v>0.01</v>
      </c>
      <c r="P39" s="55">
        <v>16.399999999999999</v>
      </c>
      <c r="Q39" s="55">
        <v>0.02</v>
      </c>
      <c r="R39" s="55">
        <v>28.86</v>
      </c>
      <c r="S39" s="45">
        <v>2.6122285042424175E-5</v>
      </c>
      <c r="T39" s="46">
        <v>4.596885038563181E-5</v>
      </c>
      <c r="U39" s="154"/>
      <c r="V39" s="112">
        <v>2.1135369726858375</v>
      </c>
      <c r="W39" s="113">
        <v>3.719309575104468</v>
      </c>
    </row>
    <row r="40" spans="1:23" ht="14.4" x14ac:dyDescent="0.3">
      <c r="A40" s="37" t="s">
        <v>90</v>
      </c>
      <c r="B40" s="44">
        <v>788</v>
      </c>
      <c r="C40" s="38">
        <v>1576</v>
      </c>
      <c r="D40" s="38">
        <v>1387</v>
      </c>
      <c r="E40" s="54">
        <v>0.01</v>
      </c>
      <c r="F40" s="55">
        <v>15.76</v>
      </c>
      <c r="G40" s="55">
        <v>0.05</v>
      </c>
      <c r="H40" s="55">
        <v>69.350000000000009</v>
      </c>
      <c r="I40" s="45">
        <v>1.8989371663139051E-5</v>
      </c>
      <c r="J40" s="46">
        <v>8.3560464774028759E-5</v>
      </c>
      <c r="K40" s="154"/>
      <c r="L40" s="112">
        <v>1.7196215741143244</v>
      </c>
      <c r="M40" s="113">
        <v>7.5669896043672846</v>
      </c>
      <c r="N40" s="72"/>
      <c r="O40" s="54">
        <v>0.01</v>
      </c>
      <c r="P40" s="55">
        <v>15.76</v>
      </c>
      <c r="Q40" s="55">
        <v>0.02</v>
      </c>
      <c r="R40" s="55">
        <v>27.740000000000002</v>
      </c>
      <c r="S40" s="45">
        <v>2.510287879686616E-5</v>
      </c>
      <c r="T40" s="46">
        <v>4.4184889455905287E-5</v>
      </c>
      <c r="U40" s="154"/>
      <c r="V40" s="112">
        <v>2.0310574810688293</v>
      </c>
      <c r="W40" s="113">
        <v>3.5749704647747036</v>
      </c>
    </row>
    <row r="41" spans="1:23" ht="14.4" x14ac:dyDescent="0.3">
      <c r="A41" s="37" t="s">
        <v>91</v>
      </c>
      <c r="B41" s="44">
        <v>2228</v>
      </c>
      <c r="C41" s="38">
        <v>4456</v>
      </c>
      <c r="D41" s="38">
        <v>3921</v>
      </c>
      <c r="E41" s="54">
        <v>0.01</v>
      </c>
      <c r="F41" s="55">
        <v>44.56</v>
      </c>
      <c r="G41" s="55">
        <v>0.05</v>
      </c>
      <c r="H41" s="55">
        <v>196.05</v>
      </c>
      <c r="I41" s="45">
        <v>5.3690761504408382E-5</v>
      </c>
      <c r="J41" s="46">
        <v>2.3622248188822403E-4</v>
      </c>
      <c r="K41" s="154"/>
      <c r="L41" s="112">
        <v>4.8620772425465919</v>
      </c>
      <c r="M41" s="113">
        <v>21.391612284588405</v>
      </c>
      <c r="N41" s="72"/>
      <c r="O41" s="54">
        <v>0.01</v>
      </c>
      <c r="P41" s="55">
        <v>44.56</v>
      </c>
      <c r="Q41" s="55">
        <v>0.02</v>
      </c>
      <c r="R41" s="55">
        <v>78.42</v>
      </c>
      <c r="S41" s="45">
        <v>7.0976159846976915E-5</v>
      </c>
      <c r="T41" s="46">
        <v>1.2490912152603073E-4</v>
      </c>
      <c r="U41" s="154"/>
      <c r="V41" s="112">
        <v>5.7426346038342038</v>
      </c>
      <c r="W41" s="113">
        <v>10.106315207196548</v>
      </c>
    </row>
    <row r="42" spans="1:23" ht="14.4" x14ac:dyDescent="0.3">
      <c r="A42" s="37" t="s">
        <v>92</v>
      </c>
      <c r="B42" s="44">
        <v>5563</v>
      </c>
      <c r="C42" s="38">
        <v>11126</v>
      </c>
      <c r="D42" s="38">
        <v>9791</v>
      </c>
      <c r="E42" s="54">
        <v>0.01</v>
      </c>
      <c r="F42" s="55">
        <v>111.26</v>
      </c>
      <c r="G42" s="55">
        <v>0.05</v>
      </c>
      <c r="H42" s="55">
        <v>489.55</v>
      </c>
      <c r="I42" s="45">
        <v>1.3405821644929257E-4</v>
      </c>
      <c r="J42" s="46">
        <v>5.8986338183310413E-4</v>
      </c>
      <c r="K42" s="154"/>
      <c r="L42" s="112">
        <v>12.139917280200491</v>
      </c>
      <c r="M42" s="113">
        <v>53.416290711146409</v>
      </c>
      <c r="N42" s="72"/>
      <c r="O42" s="54">
        <v>0.01</v>
      </c>
      <c r="P42" s="55">
        <v>111.26</v>
      </c>
      <c r="Q42" s="55">
        <v>0.02</v>
      </c>
      <c r="R42" s="55">
        <v>195.82</v>
      </c>
      <c r="S42" s="45">
        <v>1.7721740450122645E-4</v>
      </c>
      <c r="T42" s="46">
        <v>3.119064546955794E-4</v>
      </c>
      <c r="U42" s="154"/>
      <c r="V42" s="112">
        <v>14.338544120794287</v>
      </c>
      <c r="W42" s="113">
        <v>25.236146950691509</v>
      </c>
    </row>
    <row r="43" spans="1:23" ht="14.4" x14ac:dyDescent="0.3">
      <c r="A43" s="37" t="s">
        <v>93</v>
      </c>
      <c r="B43" s="44">
        <v>489</v>
      </c>
      <c r="C43" s="38">
        <v>978</v>
      </c>
      <c r="D43" s="38">
        <v>861</v>
      </c>
      <c r="E43" s="54">
        <v>0.01</v>
      </c>
      <c r="F43" s="55">
        <v>9.7799999999999994</v>
      </c>
      <c r="G43" s="55">
        <v>0.05</v>
      </c>
      <c r="H43" s="55">
        <v>43.050000000000004</v>
      </c>
      <c r="I43" s="45">
        <v>1.1784013633597709E-5</v>
      </c>
      <c r="J43" s="46">
        <v>5.1871348356480718E-5</v>
      </c>
      <c r="K43" s="154"/>
      <c r="L43" s="112">
        <v>1.0671255707384575</v>
      </c>
      <c r="M43" s="113">
        <v>4.6973165460419839</v>
      </c>
      <c r="N43" s="72"/>
      <c r="O43" s="54">
        <v>0.01</v>
      </c>
      <c r="P43" s="55">
        <v>9.7799999999999994</v>
      </c>
      <c r="Q43" s="55">
        <v>0.02</v>
      </c>
      <c r="R43" s="55">
        <v>17.22</v>
      </c>
      <c r="S43" s="45">
        <v>1.5577801689933439E-5</v>
      </c>
      <c r="T43" s="46">
        <v>2.7428399294545384E-5</v>
      </c>
      <c r="U43" s="154"/>
      <c r="V43" s="112">
        <v>1.2603897312724079</v>
      </c>
      <c r="W43" s="113">
        <v>2.2192138213201296</v>
      </c>
    </row>
    <row r="44" spans="1:23" ht="14.4" x14ac:dyDescent="0.3">
      <c r="A44" s="37" t="s">
        <v>94</v>
      </c>
      <c r="B44" s="44">
        <v>7922</v>
      </c>
      <c r="C44" s="38">
        <v>15844</v>
      </c>
      <c r="D44" s="38">
        <v>13943</v>
      </c>
      <c r="E44" s="54">
        <v>0.01</v>
      </c>
      <c r="F44" s="55">
        <v>158.44</v>
      </c>
      <c r="G44" s="55">
        <v>0.05</v>
      </c>
      <c r="H44" s="55">
        <v>697.15000000000009</v>
      </c>
      <c r="I44" s="45">
        <v>1.9090584050176086E-4</v>
      </c>
      <c r="J44" s="46">
        <v>8.4000256693892068E-4</v>
      </c>
      <c r="K44" s="154"/>
      <c r="L44" s="112">
        <v>17.287870698139184</v>
      </c>
      <c r="M44" s="113">
        <v>76.068158654429013</v>
      </c>
      <c r="N44" s="72"/>
      <c r="O44" s="54">
        <v>0.01</v>
      </c>
      <c r="P44" s="55">
        <v>158.44</v>
      </c>
      <c r="Q44" s="55">
        <v>0.02</v>
      </c>
      <c r="R44" s="55">
        <v>278.86</v>
      </c>
      <c r="S44" s="45">
        <v>2.5236675866595652E-4</v>
      </c>
      <c r="T44" s="46">
        <v>4.4417441505673207E-4</v>
      </c>
      <c r="U44" s="154"/>
      <c r="V44" s="112">
        <v>20.418829143435619</v>
      </c>
      <c r="W44" s="113">
        <v>35.937860987998334</v>
      </c>
    </row>
    <row r="45" spans="1:23" ht="14.4" x14ac:dyDescent="0.3">
      <c r="A45" s="37" t="s">
        <v>95</v>
      </c>
      <c r="B45" s="44">
        <v>1045</v>
      </c>
      <c r="C45" s="38">
        <v>2090</v>
      </c>
      <c r="D45" s="38">
        <v>1839</v>
      </c>
      <c r="E45" s="54">
        <v>0.01</v>
      </c>
      <c r="F45" s="55">
        <v>20.900000000000002</v>
      </c>
      <c r="G45" s="55">
        <v>0.05</v>
      </c>
      <c r="H45" s="55">
        <v>91.95</v>
      </c>
      <c r="I45" s="45">
        <v>2.5182605822310036E-5</v>
      </c>
      <c r="J45" s="46">
        <v>1.1079141652446927E-4</v>
      </c>
      <c r="K45" s="154"/>
      <c r="L45" s="112">
        <v>2.2804626204942502</v>
      </c>
      <c r="M45" s="113">
        <v>10.032944399734271</v>
      </c>
      <c r="N45" s="72"/>
      <c r="O45" s="54">
        <v>0.01</v>
      </c>
      <c r="P45" s="55">
        <v>20.900000000000002</v>
      </c>
      <c r="Q45" s="55">
        <v>0.02</v>
      </c>
      <c r="R45" s="55">
        <v>36.78</v>
      </c>
      <c r="S45" s="45">
        <v>3.3289985206503983E-5</v>
      </c>
      <c r="T45" s="46">
        <v>5.8584002674412273E-5</v>
      </c>
      <c r="U45" s="154"/>
      <c r="V45" s="112">
        <v>2.6934708981179276</v>
      </c>
      <c r="W45" s="113">
        <v>4.7399932838649459</v>
      </c>
    </row>
    <row r="46" spans="1:23" ht="15" thickBot="1" x14ac:dyDescent="0.35">
      <c r="A46" s="37" t="s">
        <v>96</v>
      </c>
      <c r="B46" s="82">
        <v>30000</v>
      </c>
      <c r="C46" s="83">
        <v>60000</v>
      </c>
      <c r="D46" s="83">
        <v>52800</v>
      </c>
      <c r="E46" s="84">
        <v>0.01</v>
      </c>
      <c r="F46" s="85">
        <v>600</v>
      </c>
      <c r="G46" s="85">
        <v>0.05</v>
      </c>
      <c r="H46" s="85">
        <v>2640</v>
      </c>
      <c r="I46" s="86">
        <v>7.2294562169311107E-4</v>
      </c>
      <c r="J46" s="87">
        <v>3.1809607354496886E-3</v>
      </c>
      <c r="K46" s="155"/>
      <c r="L46" s="114">
        <v>65.467826425672243</v>
      </c>
      <c r="M46" s="115">
        <v>288.05843627295786</v>
      </c>
      <c r="N46" s="88"/>
      <c r="O46" s="84">
        <v>0.01</v>
      </c>
      <c r="P46" s="85">
        <v>600</v>
      </c>
      <c r="Q46" s="85">
        <v>0.02</v>
      </c>
      <c r="R46" s="85">
        <v>1056</v>
      </c>
      <c r="S46" s="86">
        <v>9.556933552106406E-4</v>
      </c>
      <c r="T46" s="87">
        <v>1.6820203051707274E-3</v>
      </c>
      <c r="U46" s="155"/>
      <c r="V46" s="114">
        <v>77.324523390945288</v>
      </c>
      <c r="W46" s="115">
        <v>136.09116116806371</v>
      </c>
    </row>
    <row r="47" spans="1:23" ht="14.4" x14ac:dyDescent="0.3">
      <c r="A47" s="37"/>
      <c r="B47" s="56">
        <v>1358481</v>
      </c>
      <c r="C47" s="56">
        <v>2716962</v>
      </c>
      <c r="D47" s="56">
        <v>2390928</v>
      </c>
      <c r="E47" s="57"/>
      <c r="F47" s="58">
        <v>480815.24000000017</v>
      </c>
      <c r="G47" s="56"/>
      <c r="H47" s="58">
        <v>349122.69999999995</v>
      </c>
      <c r="I47" s="59"/>
      <c r="J47" s="60"/>
      <c r="K47" s="59"/>
      <c r="L47" s="69"/>
      <c r="M47" s="77"/>
      <c r="N47" s="70"/>
      <c r="O47" s="57"/>
      <c r="P47" s="58">
        <v>375815.24000000011</v>
      </c>
      <c r="Q47" s="58"/>
      <c r="R47" s="58">
        <v>252001.2</v>
      </c>
      <c r="S47" s="38"/>
      <c r="T47" s="47"/>
      <c r="U47" s="78"/>
    </row>
    <row r="48" spans="1:23" ht="14.4" x14ac:dyDescent="0.3">
      <c r="A48" s="37"/>
      <c r="B48" s="38"/>
      <c r="C48" s="38"/>
      <c r="D48" s="38"/>
      <c r="E48" s="38"/>
      <c r="F48" s="38"/>
      <c r="G48" s="38"/>
      <c r="H48" s="38"/>
      <c r="I48" s="45"/>
      <c r="J48" s="45"/>
      <c r="K48" s="45"/>
      <c r="L48" s="72"/>
      <c r="M48" s="72"/>
      <c r="N48" s="72"/>
      <c r="O48" s="38"/>
      <c r="P48" s="38"/>
      <c r="Q48" s="38"/>
      <c r="R48" s="38"/>
      <c r="S48" s="38"/>
      <c r="T48" s="38"/>
    </row>
    <row r="49" spans="1:23" ht="14.4" x14ac:dyDescent="0.3">
      <c r="A49" s="37"/>
      <c r="B49" s="38"/>
      <c r="C49" s="38"/>
      <c r="D49" s="38"/>
      <c r="E49" s="38"/>
      <c r="F49" s="38"/>
      <c r="G49" s="38"/>
      <c r="H49" s="38"/>
      <c r="I49" s="45"/>
      <c r="J49" s="45"/>
      <c r="K49" s="45"/>
      <c r="L49" s="72"/>
      <c r="M49" s="72"/>
      <c r="N49" s="72"/>
      <c r="O49" s="38"/>
      <c r="P49" s="38"/>
      <c r="Q49" s="38"/>
      <c r="R49" s="38"/>
      <c r="S49" s="38"/>
      <c r="T49" s="38"/>
    </row>
    <row r="50" spans="1:23" ht="14.4" x14ac:dyDescent="0.3">
      <c r="A50" s="37" t="s">
        <v>12</v>
      </c>
      <c r="B50" s="38"/>
      <c r="C50" s="38">
        <v>932</v>
      </c>
      <c r="D50" s="38">
        <v>820</v>
      </c>
      <c r="E50" s="55">
        <v>0.6</v>
      </c>
      <c r="F50" s="55">
        <v>559.19999999999993</v>
      </c>
      <c r="G50" s="55">
        <v>0.4</v>
      </c>
      <c r="H50" s="55">
        <v>328</v>
      </c>
      <c r="I50" s="45">
        <v>6.7378531941797936E-4</v>
      </c>
      <c r="J50" s="46">
        <v>3.9521027319223403E-4</v>
      </c>
      <c r="K50" s="45"/>
      <c r="L50" s="71">
        <v>56.838279103133885</v>
      </c>
      <c r="M50" s="73">
        <v>33.3386186441844</v>
      </c>
      <c r="N50" s="72"/>
      <c r="O50" s="55">
        <v>0.6</v>
      </c>
      <c r="P50" s="55">
        <v>559.19999999999993</v>
      </c>
      <c r="Q50" s="55">
        <v>0.3</v>
      </c>
      <c r="R50" s="55">
        <v>246</v>
      </c>
      <c r="S50" s="45">
        <v>8.9070620705631698E-4</v>
      </c>
      <c r="T50" s="46">
        <v>3.9183427563636267E-4</v>
      </c>
      <c r="V50" s="71">
        <v>75.270499714852946</v>
      </c>
      <c r="W50" s="73">
        <v>33.112558887435313</v>
      </c>
    </row>
    <row r="53" spans="1:23" x14ac:dyDescent="0.25">
      <c r="A53" t="s">
        <v>38</v>
      </c>
    </row>
    <row r="54" spans="1:23" ht="37.5" customHeight="1" x14ac:dyDescent="0.25">
      <c r="A54" s="123" t="s">
        <v>97</v>
      </c>
      <c r="B54" s="123"/>
      <c r="C54" s="123"/>
      <c r="D54" s="123"/>
      <c r="E54" s="123"/>
      <c r="F54" s="123"/>
      <c r="G54" s="123"/>
      <c r="H54" s="123"/>
      <c r="I54" s="123"/>
      <c r="J54" s="123"/>
      <c r="K54" s="123"/>
      <c r="L54" s="123"/>
      <c r="M54" s="123"/>
      <c r="N54" s="123"/>
      <c r="O54" s="123"/>
      <c r="P54" s="123"/>
    </row>
    <row r="55" spans="1:23" x14ac:dyDescent="0.25">
      <c r="A55" s="123" t="s">
        <v>98</v>
      </c>
      <c r="B55" s="123"/>
      <c r="C55" s="123"/>
      <c r="D55" s="123"/>
      <c r="E55" s="123"/>
      <c r="F55" s="123"/>
      <c r="G55" s="123"/>
      <c r="H55" s="123"/>
      <c r="I55" s="123"/>
      <c r="J55" s="123"/>
      <c r="K55" s="123"/>
      <c r="L55" s="123"/>
      <c r="M55" s="123"/>
      <c r="N55" s="123"/>
      <c r="O55" s="123"/>
      <c r="P55" s="123"/>
    </row>
    <row r="56" spans="1:23" x14ac:dyDescent="0.25">
      <c r="A56" s="123" t="s">
        <v>99</v>
      </c>
      <c r="B56" s="123"/>
      <c r="C56" s="123"/>
      <c r="D56" s="123"/>
      <c r="E56" s="123"/>
      <c r="F56" s="123"/>
      <c r="G56" s="123"/>
      <c r="H56" s="123"/>
      <c r="I56" s="123"/>
      <c r="J56" s="123"/>
      <c r="K56" s="123"/>
      <c r="L56" s="123"/>
      <c r="M56" s="123"/>
      <c r="N56" s="123"/>
      <c r="O56" s="123"/>
      <c r="P56" s="123"/>
    </row>
  </sheetData>
  <mergeCells count="24">
    <mergeCell ref="A54:P54"/>
    <mergeCell ref="A55:P55"/>
    <mergeCell ref="A56:P56"/>
    <mergeCell ref="K12:K46"/>
    <mergeCell ref="U4:U5"/>
    <mergeCell ref="V4:V5"/>
    <mergeCell ref="W4:W5"/>
    <mergeCell ref="U12:U46"/>
    <mergeCell ref="V2:W3"/>
    <mergeCell ref="U1:W1"/>
    <mergeCell ref="B1:D3"/>
    <mergeCell ref="L2:M3"/>
    <mergeCell ref="K1:M1"/>
    <mergeCell ref="K4:K5"/>
    <mergeCell ref="L4:L5"/>
    <mergeCell ref="M4:M5"/>
    <mergeCell ref="E1:J3"/>
    <mergeCell ref="O1:T3"/>
    <mergeCell ref="E4:F4"/>
    <mergeCell ref="G4:H4"/>
    <mergeCell ref="I4:J4"/>
    <mergeCell ref="O4:P4"/>
    <mergeCell ref="Q4:R4"/>
    <mergeCell ref="S4:T4"/>
  </mergeCells>
  <pageMargins left="0.70866141732283472" right="0.70866141732283472" top="0.74803149606299213" bottom="0.74803149606299213" header="0.31496062992125984" footer="0.31496062992125984"/>
  <pageSetup paperSize="8" scale="62" fitToHeight="0" orientation="landscape" cellComments="atEnd" r:id="rId1"/>
  <headerFooter>
    <oddHeader>&amp;A</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1F42E-3CFD-45A3-B0F0-FEBB5B314E7C}">
  <sheetPr>
    <pageSetUpPr fitToPage="1"/>
  </sheetPr>
  <dimension ref="A1:AA65"/>
  <sheetViews>
    <sheetView topLeftCell="A24" zoomScale="80" zoomScaleNormal="80" workbookViewId="0">
      <selection activeCell="I52" sqref="I52"/>
    </sheetView>
  </sheetViews>
  <sheetFormatPr defaultRowHeight="13.2" x14ac:dyDescent="0.25"/>
  <cols>
    <col min="1" max="1" width="15.6640625" customWidth="1"/>
    <col min="2" max="2" width="25.5546875" customWidth="1"/>
    <col min="3" max="3" width="18.6640625" customWidth="1"/>
    <col min="4" max="4" width="17" customWidth="1"/>
    <col min="5" max="5" width="16.88671875" customWidth="1"/>
  </cols>
  <sheetData>
    <row r="1" spans="1:15" ht="41.25" customHeight="1" x14ac:dyDescent="0.25">
      <c r="A1" s="130" t="s">
        <v>100</v>
      </c>
      <c r="B1" s="130"/>
      <c r="C1" s="130"/>
      <c r="D1" s="130"/>
      <c r="E1" s="130"/>
      <c r="F1" s="130"/>
      <c r="G1" s="130"/>
      <c r="H1" s="130"/>
      <c r="I1" s="7"/>
      <c r="J1" s="7"/>
      <c r="K1" s="7"/>
      <c r="L1" s="7"/>
      <c r="M1" s="7"/>
      <c r="N1" s="7"/>
      <c r="O1" s="7"/>
    </row>
    <row r="3" spans="1:15" ht="36.75" customHeight="1" x14ac:dyDescent="0.25">
      <c r="A3" s="127" t="s">
        <v>1</v>
      </c>
      <c r="B3" s="131" t="s">
        <v>101</v>
      </c>
      <c r="C3" s="157" t="s">
        <v>102</v>
      </c>
      <c r="D3" s="158"/>
      <c r="E3" s="119"/>
    </row>
    <row r="4" spans="1:15" ht="30" x14ac:dyDescent="0.25">
      <c r="A4" s="129"/>
      <c r="B4" s="133"/>
      <c r="C4" s="80" t="s">
        <v>103</v>
      </c>
      <c r="D4" s="80" t="s">
        <v>51</v>
      </c>
      <c r="E4" s="80" t="s">
        <v>53</v>
      </c>
    </row>
    <row r="5" spans="1:15" ht="12.75" customHeight="1" x14ac:dyDescent="0.25">
      <c r="A5" s="89" t="s">
        <v>21</v>
      </c>
      <c r="B5" s="1" t="s">
        <v>22</v>
      </c>
      <c r="C5" s="19">
        <v>3866</v>
      </c>
      <c r="D5" s="19">
        <v>1069</v>
      </c>
      <c r="E5" s="93">
        <v>1069</v>
      </c>
      <c r="G5" s="9"/>
    </row>
    <row r="6" spans="1:15" x14ac:dyDescent="0.25">
      <c r="A6" s="89" t="s">
        <v>21</v>
      </c>
      <c r="B6" s="1" t="s">
        <v>23</v>
      </c>
      <c r="C6" s="20">
        <v>2164</v>
      </c>
      <c r="D6" s="20">
        <v>2016</v>
      </c>
      <c r="E6" s="20">
        <v>139</v>
      </c>
      <c r="G6" s="9"/>
    </row>
    <row r="7" spans="1:15" x14ac:dyDescent="0.25">
      <c r="A7" s="89" t="s">
        <v>21</v>
      </c>
      <c r="B7" s="1" t="s">
        <v>24</v>
      </c>
      <c r="C7" s="20">
        <v>3235</v>
      </c>
      <c r="D7" s="20">
        <v>2286</v>
      </c>
      <c r="E7" s="20">
        <v>2286</v>
      </c>
      <c r="G7" s="9"/>
    </row>
    <row r="8" spans="1:15" x14ac:dyDescent="0.25">
      <c r="A8" s="89" t="s">
        <v>21</v>
      </c>
      <c r="B8" s="18" t="s">
        <v>29</v>
      </c>
      <c r="C8" s="20">
        <v>1430</v>
      </c>
      <c r="D8" s="20">
        <v>1112</v>
      </c>
      <c r="E8" s="20">
        <v>1112</v>
      </c>
      <c r="G8" s="9"/>
    </row>
    <row r="9" spans="1:15" x14ac:dyDescent="0.25">
      <c r="A9" s="89" t="s">
        <v>21</v>
      </c>
      <c r="B9" s="18" t="s">
        <v>30</v>
      </c>
      <c r="C9" s="20">
        <v>1963</v>
      </c>
      <c r="D9" s="24" t="s">
        <v>104</v>
      </c>
      <c r="E9" s="24" t="s">
        <v>104</v>
      </c>
      <c r="G9" s="9"/>
    </row>
    <row r="10" spans="1:15" x14ac:dyDescent="0.25">
      <c r="A10" s="89" t="s">
        <v>21</v>
      </c>
      <c r="B10" s="18" t="s">
        <v>31</v>
      </c>
      <c r="C10" s="20">
        <v>6902</v>
      </c>
      <c r="D10" s="20">
        <v>1470</v>
      </c>
      <c r="E10" s="20">
        <v>1074</v>
      </c>
      <c r="G10" s="9"/>
    </row>
    <row r="11" spans="1:15" x14ac:dyDescent="0.25">
      <c r="A11" s="89" t="s">
        <v>21</v>
      </c>
      <c r="B11" s="18" t="s">
        <v>105</v>
      </c>
      <c r="C11" s="20">
        <v>663</v>
      </c>
      <c r="D11" s="20">
        <v>14</v>
      </c>
      <c r="E11" s="20">
        <v>23</v>
      </c>
      <c r="G11" s="9"/>
    </row>
    <row r="12" spans="1:15" x14ac:dyDescent="0.25">
      <c r="A12" s="89" t="s">
        <v>21</v>
      </c>
      <c r="B12" s="18" t="s">
        <v>27</v>
      </c>
      <c r="C12" s="20">
        <v>112</v>
      </c>
      <c r="D12" s="24" t="s">
        <v>104</v>
      </c>
      <c r="E12" s="24" t="s">
        <v>104</v>
      </c>
      <c r="G12" s="9"/>
    </row>
    <row r="13" spans="1:15" x14ac:dyDescent="0.25">
      <c r="A13" s="89" t="s">
        <v>21</v>
      </c>
      <c r="B13" s="18" t="s">
        <v>25</v>
      </c>
      <c r="C13" s="20">
        <v>229</v>
      </c>
      <c r="D13" s="24" t="s">
        <v>104</v>
      </c>
      <c r="E13" s="24" t="s">
        <v>104</v>
      </c>
      <c r="G13" s="9"/>
    </row>
    <row r="14" spans="1:15" x14ac:dyDescent="0.25">
      <c r="A14" s="89" t="s">
        <v>21</v>
      </c>
      <c r="B14" s="18" t="s">
        <v>26</v>
      </c>
      <c r="C14" s="20">
        <v>184</v>
      </c>
      <c r="D14" s="24" t="s">
        <v>104</v>
      </c>
      <c r="E14" s="24" t="s">
        <v>104</v>
      </c>
      <c r="G14" s="9"/>
    </row>
    <row r="15" spans="1:15" x14ac:dyDescent="0.25">
      <c r="A15" s="89" t="s">
        <v>21</v>
      </c>
      <c r="B15" s="18" t="s">
        <v>106</v>
      </c>
      <c r="C15" s="20">
        <v>591</v>
      </c>
      <c r="D15" s="20">
        <v>740</v>
      </c>
      <c r="E15" s="20">
        <v>740</v>
      </c>
      <c r="G15" s="9"/>
    </row>
    <row r="16" spans="1:15" x14ac:dyDescent="0.25">
      <c r="A16" s="89" t="s">
        <v>21</v>
      </c>
      <c r="B16" s="1" t="s">
        <v>107</v>
      </c>
      <c r="C16" s="20">
        <v>7898</v>
      </c>
      <c r="D16" s="20">
        <v>3450</v>
      </c>
      <c r="E16" s="20">
        <v>15482</v>
      </c>
      <c r="G16" s="9"/>
    </row>
    <row r="17" spans="1:7" ht="14.25" customHeight="1" x14ac:dyDescent="0.25">
      <c r="A17" s="89" t="s">
        <v>21</v>
      </c>
      <c r="B17" s="1" t="s">
        <v>108</v>
      </c>
      <c r="C17" s="20">
        <v>4395</v>
      </c>
      <c r="D17" s="20">
        <v>2181</v>
      </c>
      <c r="E17" s="20">
        <v>11805</v>
      </c>
      <c r="G17" s="9"/>
    </row>
    <row r="18" spans="1:7" x14ac:dyDescent="0.25">
      <c r="A18" s="89" t="s">
        <v>21</v>
      </c>
      <c r="B18" s="18" t="s">
        <v>109</v>
      </c>
      <c r="C18" s="20">
        <v>2946</v>
      </c>
      <c r="D18" s="20">
        <v>31481</v>
      </c>
      <c r="E18" s="20">
        <v>767</v>
      </c>
      <c r="G18" s="9"/>
    </row>
    <row r="19" spans="1:7" ht="14.25" customHeight="1" x14ac:dyDescent="0.25">
      <c r="A19" s="89" t="s">
        <v>21</v>
      </c>
      <c r="B19" s="18" t="s">
        <v>110</v>
      </c>
      <c r="C19" s="20">
        <v>2903</v>
      </c>
      <c r="D19" s="20">
        <v>1449</v>
      </c>
      <c r="E19" s="20">
        <v>1975</v>
      </c>
      <c r="G19" s="9"/>
    </row>
    <row r="20" spans="1:7" ht="14.25" customHeight="1" x14ac:dyDescent="0.25">
      <c r="A20" s="89" t="s">
        <v>21</v>
      </c>
      <c r="B20" s="18" t="s">
        <v>111</v>
      </c>
      <c r="C20" s="20">
        <v>5320</v>
      </c>
      <c r="D20" s="20">
        <v>2550</v>
      </c>
      <c r="E20" s="20">
        <v>3795</v>
      </c>
      <c r="G20" s="9"/>
    </row>
    <row r="21" spans="1:7" ht="14.25" customHeight="1" x14ac:dyDescent="0.25">
      <c r="A21" s="89" t="s">
        <v>21</v>
      </c>
      <c r="B21" s="18" t="s">
        <v>112</v>
      </c>
      <c r="C21" s="20">
        <v>3771</v>
      </c>
      <c r="D21" s="20">
        <v>3608</v>
      </c>
      <c r="E21" s="20">
        <v>2626</v>
      </c>
      <c r="G21" s="9"/>
    </row>
    <row r="22" spans="1:7" x14ac:dyDescent="0.25">
      <c r="A22" s="89" t="s">
        <v>21</v>
      </c>
      <c r="B22" s="18" t="s">
        <v>113</v>
      </c>
      <c r="C22" s="20">
        <v>519</v>
      </c>
      <c r="D22" s="20">
        <v>916</v>
      </c>
      <c r="E22" s="20">
        <v>1294</v>
      </c>
      <c r="G22" s="9"/>
    </row>
    <row r="23" spans="1:7" x14ac:dyDescent="0.25">
      <c r="A23" s="89" t="s">
        <v>21</v>
      </c>
      <c r="B23" s="18" t="s">
        <v>114</v>
      </c>
      <c r="C23" s="20">
        <v>575</v>
      </c>
      <c r="D23" s="20">
        <v>2576</v>
      </c>
      <c r="E23" s="20">
        <v>949</v>
      </c>
      <c r="G23" s="9"/>
    </row>
    <row r="24" spans="1:7" x14ac:dyDescent="0.25">
      <c r="A24" s="89" t="s">
        <v>21</v>
      </c>
      <c r="B24" s="18" t="s">
        <v>115</v>
      </c>
      <c r="C24" s="20">
        <v>171</v>
      </c>
      <c r="D24" s="20">
        <v>1158</v>
      </c>
      <c r="E24" s="20">
        <v>758</v>
      </c>
      <c r="G24" s="9"/>
    </row>
    <row r="25" spans="1:7" x14ac:dyDescent="0.25">
      <c r="A25" s="89" t="s">
        <v>21</v>
      </c>
      <c r="B25" s="18" t="s">
        <v>116</v>
      </c>
      <c r="C25" s="20">
        <v>345</v>
      </c>
      <c r="D25" s="20">
        <v>3419</v>
      </c>
      <c r="E25" s="20">
        <v>1309</v>
      </c>
      <c r="G25" s="9"/>
    </row>
    <row r="26" spans="1:7" x14ac:dyDescent="0.25">
      <c r="A26" s="89" t="s">
        <v>21</v>
      </c>
      <c r="B26" s="18" t="s">
        <v>117</v>
      </c>
      <c r="C26" s="20">
        <v>231</v>
      </c>
      <c r="D26" s="20">
        <v>159</v>
      </c>
      <c r="E26" s="20">
        <v>435</v>
      </c>
      <c r="G26" s="9"/>
    </row>
    <row r="27" spans="1:7" x14ac:dyDescent="0.25">
      <c r="A27" s="91" t="s">
        <v>21</v>
      </c>
      <c r="B27" s="6" t="s">
        <v>118</v>
      </c>
      <c r="C27" s="20">
        <v>241</v>
      </c>
      <c r="D27" s="20">
        <v>127</v>
      </c>
      <c r="E27" s="20">
        <v>301</v>
      </c>
      <c r="G27" s="9"/>
    </row>
    <row r="28" spans="1:7" x14ac:dyDescent="0.25">
      <c r="A28" s="91" t="s">
        <v>21</v>
      </c>
      <c r="B28" s="6" t="s">
        <v>119</v>
      </c>
      <c r="C28" s="20">
        <v>290</v>
      </c>
      <c r="D28" s="20">
        <v>332</v>
      </c>
      <c r="E28" s="20">
        <v>226</v>
      </c>
      <c r="G28" s="9"/>
    </row>
    <row r="29" spans="1:7" ht="15.6" x14ac:dyDescent="0.25">
      <c r="A29" s="91" t="s">
        <v>21</v>
      </c>
      <c r="B29" s="6" t="s">
        <v>147</v>
      </c>
      <c r="C29" s="20">
        <v>653</v>
      </c>
      <c r="D29" s="20">
        <v>1481</v>
      </c>
      <c r="E29" s="20">
        <v>1216.5</v>
      </c>
      <c r="G29" s="9"/>
    </row>
    <row r="30" spans="1:7" x14ac:dyDescent="0.25">
      <c r="A30" s="91" t="s">
        <v>32</v>
      </c>
      <c r="B30" s="6" t="s">
        <v>33</v>
      </c>
      <c r="C30" s="20">
        <v>21141</v>
      </c>
      <c r="D30" s="8">
        <v>11190</v>
      </c>
      <c r="E30" s="8">
        <v>13766</v>
      </c>
      <c r="G30" s="9"/>
    </row>
    <row r="31" spans="1:7" ht="15.6" x14ac:dyDescent="0.25">
      <c r="A31" s="91" t="s">
        <v>21</v>
      </c>
      <c r="B31" s="6" t="s">
        <v>120</v>
      </c>
      <c r="C31" s="21">
        <v>546</v>
      </c>
      <c r="D31" s="8">
        <v>118</v>
      </c>
      <c r="E31" s="8">
        <v>41</v>
      </c>
      <c r="F31" s="9"/>
      <c r="G31" s="9"/>
    </row>
    <row r="32" spans="1:7" ht="15.6" x14ac:dyDescent="0.25">
      <c r="A32" s="91" t="s">
        <v>21</v>
      </c>
      <c r="B32" s="90" t="s">
        <v>121</v>
      </c>
      <c r="C32" s="22">
        <v>183</v>
      </c>
      <c r="D32" s="8">
        <v>149</v>
      </c>
      <c r="E32" s="8">
        <v>83</v>
      </c>
      <c r="G32" s="9"/>
    </row>
    <row r="33" spans="1:7" x14ac:dyDescent="0.25">
      <c r="A33" s="91" t="s">
        <v>32</v>
      </c>
      <c r="B33" s="90" t="s">
        <v>150</v>
      </c>
      <c r="C33" s="22">
        <v>1112.7</v>
      </c>
      <c r="D33" s="8">
        <v>798.7</v>
      </c>
      <c r="E33" s="8">
        <v>1216.8</v>
      </c>
      <c r="G33" s="9"/>
    </row>
    <row r="34" spans="1:7" x14ac:dyDescent="0.25">
      <c r="A34" s="91" t="s">
        <v>32</v>
      </c>
      <c r="B34" s="90" t="s">
        <v>127</v>
      </c>
      <c r="C34" s="22">
        <v>3718.5</v>
      </c>
      <c r="D34" s="8">
        <v>141.5</v>
      </c>
      <c r="E34" s="8">
        <v>154.5</v>
      </c>
      <c r="G34" s="9"/>
    </row>
    <row r="35" spans="1:7" x14ac:dyDescent="0.25">
      <c r="A35" s="91" t="s">
        <v>32</v>
      </c>
      <c r="B35" s="90" t="s">
        <v>128</v>
      </c>
      <c r="C35" s="22">
        <v>208.5</v>
      </c>
      <c r="D35" s="8">
        <v>97</v>
      </c>
      <c r="E35" s="8">
        <v>49</v>
      </c>
      <c r="G35" s="9"/>
    </row>
    <row r="36" spans="1:7" x14ac:dyDescent="0.25">
      <c r="A36" s="91" t="s">
        <v>32</v>
      </c>
      <c r="B36" s="90" t="s">
        <v>129</v>
      </c>
      <c r="C36" s="22">
        <v>3183</v>
      </c>
      <c r="D36" s="8">
        <v>566</v>
      </c>
      <c r="E36" s="8">
        <v>581</v>
      </c>
      <c r="G36" s="9"/>
    </row>
    <row r="37" spans="1:7" x14ac:dyDescent="0.25">
      <c r="A37" s="91" t="s">
        <v>32</v>
      </c>
      <c r="B37" s="90" t="s">
        <v>130</v>
      </c>
      <c r="C37" s="22">
        <v>3252</v>
      </c>
      <c r="D37" s="8">
        <v>58</v>
      </c>
      <c r="E37" s="8">
        <v>751</v>
      </c>
      <c r="G37" s="9"/>
    </row>
    <row r="38" spans="1:7" x14ac:dyDescent="0.25">
      <c r="A38" s="91" t="s">
        <v>32</v>
      </c>
      <c r="B38" s="90" t="s">
        <v>131</v>
      </c>
      <c r="C38" s="22">
        <v>2039</v>
      </c>
      <c r="D38" s="8">
        <v>483</v>
      </c>
      <c r="E38" s="8">
        <v>115</v>
      </c>
      <c r="G38" s="9"/>
    </row>
    <row r="39" spans="1:7" ht="15.6" x14ac:dyDescent="0.25">
      <c r="A39" s="91" t="s">
        <v>32</v>
      </c>
      <c r="B39" s="92" t="s">
        <v>143</v>
      </c>
      <c r="C39" s="25">
        <v>5</v>
      </c>
      <c r="D39" s="23">
        <v>97</v>
      </c>
      <c r="E39" s="8">
        <v>286</v>
      </c>
      <c r="G39" s="9"/>
    </row>
    <row r="40" spans="1:7" x14ac:dyDescent="0.25">
      <c r="A40" s="91" t="s">
        <v>32</v>
      </c>
      <c r="B40" s="6" t="s">
        <v>149</v>
      </c>
      <c r="C40" s="26">
        <v>278.33999999999997</v>
      </c>
      <c r="D40" s="24">
        <v>238.215</v>
      </c>
      <c r="E40" s="24">
        <v>572.83500000000004</v>
      </c>
      <c r="G40" s="9"/>
    </row>
    <row r="41" spans="1:7" x14ac:dyDescent="0.25">
      <c r="A41" s="91" t="s">
        <v>32</v>
      </c>
      <c r="B41" s="6" t="s">
        <v>145</v>
      </c>
      <c r="C41" s="21">
        <v>279</v>
      </c>
      <c r="D41" s="8">
        <v>467</v>
      </c>
      <c r="E41" s="8">
        <v>844.5</v>
      </c>
      <c r="G41" s="9"/>
    </row>
    <row r="42" spans="1:7" x14ac:dyDescent="0.25">
      <c r="A42" s="91" t="s">
        <v>32</v>
      </c>
      <c r="B42" s="6" t="s">
        <v>146</v>
      </c>
      <c r="C42" s="21">
        <v>5206.8</v>
      </c>
      <c r="D42" s="8">
        <v>5206.8</v>
      </c>
      <c r="E42" s="8">
        <v>1760.3</v>
      </c>
      <c r="G42" s="9"/>
    </row>
    <row r="43" spans="1:7" x14ac:dyDescent="0.25">
      <c r="A43" s="91" t="s">
        <v>32</v>
      </c>
      <c r="B43" s="94" t="s">
        <v>132</v>
      </c>
      <c r="C43" s="95">
        <v>10915.08</v>
      </c>
      <c r="D43" s="96">
        <v>7352.84</v>
      </c>
      <c r="E43" s="96">
        <v>11306.91</v>
      </c>
      <c r="G43" s="9"/>
    </row>
    <row r="44" spans="1:7" x14ac:dyDescent="0.25">
      <c r="A44" s="97"/>
      <c r="B44" s="98" t="s">
        <v>122</v>
      </c>
      <c r="C44" s="99">
        <v>103664.92</v>
      </c>
      <c r="D44" s="99">
        <v>90557.054999999993</v>
      </c>
      <c r="E44" s="99">
        <v>80909.345000000016</v>
      </c>
    </row>
    <row r="45" spans="1:7" x14ac:dyDescent="0.25">
      <c r="A45" s="100"/>
      <c r="B45" s="101"/>
      <c r="C45" s="101"/>
      <c r="D45" s="102"/>
      <c r="E45" s="102"/>
    </row>
    <row r="47" spans="1:7" x14ac:dyDescent="0.25">
      <c r="B47" s="6" t="s">
        <v>38</v>
      </c>
      <c r="C47" s="6"/>
    </row>
    <row r="48" spans="1:7" ht="72.75" customHeight="1" x14ac:dyDescent="0.25">
      <c r="B48" s="123" t="s">
        <v>123</v>
      </c>
      <c r="C48" s="123"/>
      <c r="D48" s="159"/>
      <c r="E48" s="159"/>
      <c r="F48" s="159"/>
      <c r="G48" s="159"/>
    </row>
    <row r="49" spans="2:27" ht="132" customHeight="1" x14ac:dyDescent="0.25">
      <c r="B49" s="123" t="s">
        <v>124</v>
      </c>
      <c r="C49" s="123"/>
      <c r="D49" s="123"/>
      <c r="E49" s="123"/>
      <c r="F49" s="123"/>
      <c r="G49" s="123"/>
    </row>
    <row r="50" spans="2:27" ht="30.75" customHeight="1" x14ac:dyDescent="0.25">
      <c r="B50" s="156" t="s">
        <v>125</v>
      </c>
      <c r="C50" s="120"/>
      <c r="D50" s="120"/>
      <c r="E50" s="120"/>
      <c r="F50" s="120"/>
      <c r="G50" s="120"/>
    </row>
    <row r="51" spans="2:27" ht="36.75" customHeight="1" x14ac:dyDescent="0.25">
      <c r="B51" s="156" t="s">
        <v>126</v>
      </c>
      <c r="C51" s="120"/>
      <c r="D51" s="120"/>
      <c r="E51" s="120"/>
      <c r="F51" s="120"/>
      <c r="G51" s="120"/>
    </row>
    <row r="52" spans="2:27" ht="44.25" customHeight="1" x14ac:dyDescent="0.25">
      <c r="B52" s="156" t="s">
        <v>144</v>
      </c>
      <c r="C52" s="120"/>
      <c r="D52" s="120"/>
      <c r="E52" s="120"/>
      <c r="F52" s="120"/>
      <c r="G52" s="120"/>
    </row>
    <row r="53" spans="2:27" ht="38.25" customHeight="1" x14ac:dyDescent="0.25">
      <c r="B53" s="156" t="s">
        <v>148</v>
      </c>
      <c r="C53" s="120"/>
      <c r="D53" s="120"/>
      <c r="E53" s="120"/>
      <c r="F53" s="120"/>
      <c r="G53" s="120"/>
    </row>
    <row r="55" spans="2:27" x14ac:dyDescent="0.25">
      <c r="B55" s="117" t="s">
        <v>135</v>
      </c>
      <c r="C55" s="117"/>
      <c r="D55" s="117"/>
      <c r="E55" s="117"/>
      <c r="F55" s="117"/>
      <c r="G55" s="117"/>
    </row>
    <row r="56" spans="2:27" ht="39" customHeight="1" x14ac:dyDescent="0.25">
      <c r="B56" s="116" t="s">
        <v>151</v>
      </c>
      <c r="C56" s="116"/>
      <c r="D56" s="116"/>
      <c r="E56" s="116"/>
      <c r="F56" s="116"/>
      <c r="G56" s="116"/>
      <c r="H56" s="116"/>
      <c r="I56" s="116"/>
      <c r="J56" s="116"/>
      <c r="K56" s="116"/>
      <c r="L56" s="116"/>
      <c r="M56" s="109"/>
      <c r="N56" s="109"/>
      <c r="O56" s="109"/>
      <c r="P56" s="109"/>
      <c r="Q56" s="109"/>
      <c r="R56" s="109"/>
      <c r="S56" s="109"/>
      <c r="T56" s="109"/>
      <c r="U56" s="109"/>
      <c r="V56" s="109"/>
      <c r="W56" s="109"/>
      <c r="X56" s="109"/>
      <c r="Y56" s="109"/>
      <c r="Z56" s="109"/>
      <c r="AA56" s="109"/>
    </row>
    <row r="57" spans="2:27" ht="32.25" customHeight="1" x14ac:dyDescent="0.25">
      <c r="B57" s="116" t="s">
        <v>152</v>
      </c>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row>
    <row r="58" spans="2:27" ht="33.75" customHeight="1" x14ac:dyDescent="0.25">
      <c r="B58" s="116" t="s">
        <v>153</v>
      </c>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row>
    <row r="59" spans="2:27" ht="36" customHeight="1" x14ac:dyDescent="0.25">
      <c r="B59" s="116" t="s">
        <v>154</v>
      </c>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row>
    <row r="60" spans="2:27" ht="30.75" customHeight="1" x14ac:dyDescent="0.25">
      <c r="B60" s="116" t="s">
        <v>155</v>
      </c>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row>
    <row r="61" spans="2:27" ht="37.5" customHeight="1" x14ac:dyDescent="0.25">
      <c r="B61" s="116" t="s">
        <v>156</v>
      </c>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row>
    <row r="62" spans="2:27" ht="32.25" customHeight="1" x14ac:dyDescent="0.25">
      <c r="B62" s="116" t="s">
        <v>157</v>
      </c>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row>
    <row r="63" spans="2:27" ht="32.25" customHeight="1" x14ac:dyDescent="0.25">
      <c r="B63" s="116" t="s">
        <v>158</v>
      </c>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row>
    <row r="64" spans="2:27" ht="32.25" customHeight="1" x14ac:dyDescent="0.25">
      <c r="B64" s="116" t="s">
        <v>159</v>
      </c>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row>
    <row r="65" spans="2:27" ht="33" customHeight="1" x14ac:dyDescent="0.25">
      <c r="B65" s="116" t="s">
        <v>160</v>
      </c>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row>
  </sheetData>
  <mergeCells count="39">
    <mergeCell ref="B55:G55"/>
    <mergeCell ref="A3:A4"/>
    <mergeCell ref="B3:B4"/>
    <mergeCell ref="A1:H1"/>
    <mergeCell ref="B53:G53"/>
    <mergeCell ref="C3:E3"/>
    <mergeCell ref="B48:G48"/>
    <mergeCell ref="B49:G49"/>
    <mergeCell ref="B51:G51"/>
    <mergeCell ref="B52:G52"/>
    <mergeCell ref="B50:G50"/>
    <mergeCell ref="B63:L63"/>
    <mergeCell ref="M63:W63"/>
    <mergeCell ref="X63:AA63"/>
    <mergeCell ref="B64:L64"/>
    <mergeCell ref="M64:W64"/>
    <mergeCell ref="X64:AA64"/>
    <mergeCell ref="B61:L61"/>
    <mergeCell ref="M61:W61"/>
    <mergeCell ref="X61:AA61"/>
    <mergeCell ref="B62:L62"/>
    <mergeCell ref="M62:W62"/>
    <mergeCell ref="X62:AA62"/>
    <mergeCell ref="B65:L65"/>
    <mergeCell ref="M65:W65"/>
    <mergeCell ref="X65:AA65"/>
    <mergeCell ref="B56:L56"/>
    <mergeCell ref="B57:L57"/>
    <mergeCell ref="M57:W57"/>
    <mergeCell ref="X57:AA57"/>
    <mergeCell ref="B58:L58"/>
    <mergeCell ref="M58:W58"/>
    <mergeCell ref="X58:AA58"/>
    <mergeCell ref="B59:L59"/>
    <mergeCell ref="M59:W59"/>
    <mergeCell ref="X59:AA59"/>
    <mergeCell ref="B60:L60"/>
    <mergeCell ref="M60:W60"/>
    <mergeCell ref="X60:AA60"/>
  </mergeCells>
  <pageMargins left="0.70866141732283472" right="0.70866141732283472" top="0.74803149606299213" bottom="0.74803149606299213" header="0.31496062992125984" footer="0.31496062992125984"/>
  <pageSetup paperSize="8" scale="68"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Props1.xml><?xml version="1.0" encoding="utf-8"?>
<ds:datastoreItem xmlns:ds="http://schemas.openxmlformats.org/officeDocument/2006/customXml" ds:itemID="{D548FC77-F5B6-423E-A403-3344C3CE2D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3245EB-DB13-4335-B74C-544CF17E0651}">
  <ds:schemaRefs>
    <ds:schemaRef ds:uri="http://schemas.microsoft.com/sharepoint/v3/contenttype/forms"/>
  </ds:schemaRefs>
</ds:datastoreItem>
</file>

<file path=customXml/itemProps3.xml><?xml version="1.0" encoding="utf-8"?>
<ds:datastoreItem xmlns:ds="http://schemas.openxmlformats.org/officeDocument/2006/customXml" ds:itemID="{991BE513-FD82-45B5-B1F2-D85B0F33BDC3}">
  <ds:schemaRef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faca8f65-8219-4794-930b-be0cb13e960b"/>
    <ds:schemaRef ds:uri="ca5da3a1-f102-427d-85fe-5ab60b555a9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SPA KI displacement breeding</vt:lpstr>
      <vt:lpstr>SPA KI displacement passage</vt:lpstr>
      <vt:lpstr>KI cumulative displace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2026-03-27T15:34:11Z</cp:lastPrinted>
  <dcterms:created xsi:type="dcterms:W3CDTF">2022-12-14T21:22:43Z</dcterms:created>
  <dcterms:modified xsi:type="dcterms:W3CDTF">2026-03-27T15:34:12Z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